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9\Приложения к протоколам (протоколы рабочей группы и распр объемов)\"/>
    </mc:Choice>
  </mc:AlternateContent>
  <bookViews>
    <workbookView xWindow="720" yWindow="870" windowWidth="21720" windowHeight="10485"/>
  </bookViews>
  <sheets>
    <sheet name="таблица 1" sheetId="8" r:id="rId1"/>
    <sheet name="таблица 2" sheetId="10" r:id="rId2"/>
    <sheet name="таблица 3" sheetId="7" r:id="rId3"/>
    <sheet name="таблица 5" sheetId="9" r:id="rId4"/>
  </sheets>
  <definedNames>
    <definedName name="_xlnm.Print_Titles" localSheetId="0">'таблица 1'!$5:$9</definedName>
    <definedName name="_xlnm.Print_Titles" localSheetId="2">'таблица 3'!$4:$8</definedName>
  </definedNames>
  <calcPr calcId="152511"/>
</workbook>
</file>

<file path=xl/calcChain.xml><?xml version="1.0" encoding="utf-8"?>
<calcChain xmlns="http://schemas.openxmlformats.org/spreadsheetml/2006/main">
  <c r="F15" i="9" l="1"/>
</calcChain>
</file>

<file path=xl/sharedStrings.xml><?xml version="1.0" encoding="utf-8"?>
<sst xmlns="http://schemas.openxmlformats.org/spreadsheetml/2006/main" count="197" uniqueCount="168">
  <si>
    <t>Таблица 3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</si>
  <si>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между медицинскими организациями на 2019 год</t>
  </si>
  <si>
    <t>№ п/п</t>
  </si>
  <si>
    <t>Медицинские организации</t>
  </si>
  <si>
    <t>Медицинские услуги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</si>
  <si>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</si>
  <si>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</si>
  <si>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</si>
  <si>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</si>
  <si>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Компьютерная томография</t>
  </si>
  <si>
    <t>Магнитно-резонанансная томография</t>
  </si>
  <si>
    <t>Гемодиализ интермиттирующий высокопоточный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</si>
  <si>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</si>
  <si>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</si>
  <si>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Патологоанатомическое исследование биопсийного (операционного) материала</t>
  </si>
  <si>
    <t>Маммография (с использованием передвижного маммографа)</t>
  </si>
  <si>
    <t>Дистанционное наблюдение за показателями артериального давления</t>
  </si>
  <si>
    <t>Неонатальный скрининг новорожденных</t>
  </si>
  <si>
    <t>Пренатальная (дородовая) диагностика у беременных женщин</t>
  </si>
  <si>
    <t>Гемодиафильтрация продолжительная</t>
  </si>
  <si>
    <t>без контрастирования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</si>
  <si>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</si>
  <si>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</si>
  <si>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</si>
  <si>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Медицинское частное учреждение дополнительного профессионального образования "Нефросовет"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</si>
  <si>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</si>
  <si>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</si>
  <si>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</si>
  <si>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</si>
  <si>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Общество с ограниченной ответственностью "МРТ-Центр"</t>
  </si>
  <si>
    <t>Общество с ограниченной ответственностью "Лечебно-диагностический центр Международного института биологических систем-Иваново"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</si>
  <si>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</si>
  <si>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</si>
  <si>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</si>
  <si>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</si>
  <si>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</si>
  <si>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</si>
  <si>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</si>
  <si>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Общество с ограниченной ответственностью "УЗ Областной диагностический центр"</t>
  </si>
  <si>
    <t>Областное бюджетное учреждение здравоохранения  Ивановской области "Областная детская клиническая больница"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</si>
  <si>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</si>
  <si>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</si>
  <si>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"М-ЛАЙН"</t>
  </si>
  <si>
    <t>Итого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</si>
  <si>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</si>
  <si>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</si>
  <si>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</si>
  <si>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</si>
  <si>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Круглосуточный стационар (случаи госпитализации)</t>
  </si>
  <si>
    <t>в том числе для медицинской помощи по профилю"онкология" (случаи госпитализации)</t>
  </si>
  <si>
    <t>в том числе медицинская реабилитация (случаи госпитализации)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</si>
  <si>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</si>
  <si>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</si>
  <si>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</si>
  <si>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>Дневной стационар (случаи лечения)</t>
  </si>
  <si>
    <t xml:space="preserve">в том числе случаев лечения при экстракорпоральном оплодотворении </t>
  </si>
  <si>
    <t>в том числе для медицинской помощи по профилю"онкология" (случаи лечения)</t>
  </si>
  <si>
    <t>Амбулаторная помощь</t>
  </si>
  <si>
    <t xml:space="preserve">Паллиативная медицинская помощь в  амбулаторных условиях (посещения) 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</si>
  <si>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</si>
  <si>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</si>
  <si>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из них профилактические медицинские осмотры, включая диспансеризацию (посещения)</t>
  </si>
  <si>
    <t xml:space="preserve"> Число посещений, оказываемых в неотложной форме</t>
  </si>
  <si>
    <t>число обращений по  поводу заболеваний</t>
  </si>
  <si>
    <t>гр.1</t>
  </si>
  <si>
    <t>гр.2</t>
  </si>
  <si>
    <t>гр.3 из гр.2</t>
  </si>
  <si>
    <t>гр.4 из гр.2</t>
  </si>
  <si>
    <t>гр.5 из гр.4</t>
  </si>
  <si>
    <t>гр.6 из гр.2</t>
  </si>
  <si>
    <t>гр.7</t>
  </si>
  <si>
    <t>гр.8</t>
  </si>
  <si>
    <t>гр.9 из гр.8</t>
  </si>
  <si>
    <t>гр.10 из гр.8</t>
  </si>
  <si>
    <t>гр.11</t>
  </si>
  <si>
    <t>гр. 12 из гр.11</t>
  </si>
  <si>
    <t>гр.13</t>
  </si>
  <si>
    <t>гр.14</t>
  </si>
  <si>
    <t>гр.15</t>
  </si>
  <si>
    <t>гр.16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</si>
  <si>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</si>
  <si>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</si>
  <si>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</si>
  <si>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</si>
  <si>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</si>
  <si>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</si>
  <si>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</si>
  <si>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</si>
  <si>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</si>
  <si>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</si>
  <si>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</si>
  <si>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</si>
  <si>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</si>
  <si>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</si>
  <si>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</si>
  <si>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</si>
  <si>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</si>
  <si>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</si>
  <si>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</si>
  <si>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</si>
  <si>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</si>
  <si>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</si>
  <si>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</si>
  <si>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</si>
  <si>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</si>
  <si>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</si>
  <si>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</si>
  <si>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</si>
  <si>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</si>
  <si>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</si>
  <si>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</si>
  <si>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</si>
  <si>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</si>
  <si>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</si>
  <si>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</si>
  <si>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</si>
  <si>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</si>
  <si>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</si>
  <si>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</si>
  <si>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Негосударственное учреждение  здравоохранения «Отделенческая больница на станции Иваново открытого акционерного общества «Российские железные дороги»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</si>
  <si>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</si>
  <si>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>Общество с ограниченной ответственностью «Клиническая стоматология»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</si>
  <si>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</si>
  <si>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</si>
  <si>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</si>
  <si>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</si>
  <si>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</si>
  <si>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</si>
  <si>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</si>
  <si>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>Общество с ограниченной ответственностью "Велес"</t>
  </si>
  <si>
    <t>Общество с ограниченной ответственностью "ЖИВАЯ ВОДА"</t>
  </si>
  <si>
    <t xml:space="preserve">Государственное бюджетное учреждение здравоохранения Владимирской области "Областная клиническая больница" </t>
  </si>
  <si>
    <t>Общество с ограниченной ответственностью "Медицинский центр "Европа"</t>
  </si>
  <si>
    <t>Общество с ограниченной ответственностью "Валеология"</t>
  </si>
  <si>
    <t>Общество с ограниченной ответственностью "Мать и дитя Ярославль"</t>
  </si>
  <si>
    <t xml:space="preserve">Общество с ограниченной ответственностью "Мать и дитя Кострома" </t>
  </si>
  <si>
    <t xml:space="preserve">Общество с ограниченной ответственностью "Мать и дитя Владимир" </t>
  </si>
  <si>
    <t>Общество с ограниченной ответственностью «Медицинский центр «Юнона»</t>
  </si>
  <si>
    <t>Всего по Ивановской области</t>
  </si>
  <si>
    <t>Помощь, оказанная в др.территориях</t>
  </si>
  <si>
    <t>Итого по ТПГГ</t>
  </si>
  <si>
    <t xml:space="preserve">Таблица 5 </t>
  </si>
  <si>
    <t>Распределение объемов ЭКО в зависимости от этапа на 2019 год</t>
  </si>
  <si>
    <t>Наименование этапов проведения ЭКО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</si>
  <si>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</si>
  <si>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</si>
  <si>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 криоконсервации эмбрионов</t>
  </si>
  <si>
    <t xml:space="preserve">Полный цикл экстракорпорального оплодотворения с криоконсервацией эмбрионов
с криоконсервацией эмбрионов
</t>
  </si>
  <si>
    <t>Размораживание криоконсервированных эмбрионов с последующим переносом эмбрионов в полость матки (криоперенос)</t>
  </si>
  <si>
    <t xml:space="preserve">Всего случаев ЭКО в условиях дневного стационара </t>
  </si>
  <si>
    <t>Федеральное государственное бюджетное учреждение "Ивановский научно-исследовательский институт материнства и детства имени В.Н.Городкова" Министерства здравоохранения Российской Федерации</t>
  </si>
  <si>
    <t>Общество с ограниченной ответственностью "Медицинский центр "Юнона"</t>
  </si>
  <si>
    <t>Распределение объемов  медицинской помощи, оказываемой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между медицинскими организациями на 2019 год (за исключением медицинских услуг)</t>
  </si>
  <si>
    <t>Уровни медицинской помощи</t>
  </si>
  <si>
    <t>1 уровень</t>
  </si>
  <si>
    <t>2 уровень</t>
  </si>
  <si>
    <t>3 уровень</t>
  </si>
  <si>
    <t>Всего</t>
  </si>
  <si>
    <t>Таблица 2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</si>
  <si>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по уровням оказания медицинской помощи на 2019 год (за исключением медицинских услуг)</t>
  </si>
  <si>
    <t>Таблица 1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</si>
  <si>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</si>
  <si>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>Общество с ограниченной ответственностью              "ЦЕНТР ЭКО" (г. Кострома) (исключено из реестра 26.02.2019)</t>
  </si>
  <si>
    <t>Общество с ограниченной ответственностью              "ЦЕНТР ЭКО" (г. Владимир) (исключено из реестра 26.02.2019)</t>
  </si>
  <si>
    <t>Общество с ограниченной ответственностью  "ЦЕНТР ЭКО" (г. Владимир) (исключено из реестра 26.02.2019)</t>
  </si>
  <si>
    <t>Общество с ограниченной ответственностью  "ЦЕНТР ЭКО" (г. Кострома) (исключено из реестра 26.02.2019)</t>
  </si>
  <si>
    <t>Общество с ограниченной ответственностью "Ситилаб-Иваново" (исключено из реестра 22.02.2019)</t>
  </si>
  <si>
    <t>Приложение 3
к протоколу Комиссии по разработке территориальной программы обязательного
медицинского страхования
 от 25.04.2019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</si>
</sst>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7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6" fillId="0" borderId="0"/>
  </cellStyleXfs>
  <cellXfs count="113">
    <xf numFmtId="0" fontId="0" fillId="0" borderId="0" xfId="0"/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10" fillId="0" borderId="0" xfId="4" applyFont="1" applyFill="1"/>
    <xf numFmtId="0" fontId="0" fillId="0" borderId="0" xfId="0" applyFill="1"/>
    <xf numFmtId="0" fontId="11" fillId="0" borderId="0" xfId="4" applyFont="1" applyFill="1" applyAlignment="1">
      <alignment horizontal="right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/>
    </xf>
    <xf numFmtId="0" fontId="10" fillId="0" borderId="2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textRotation="90" wrapText="1"/>
    </xf>
    <xf numFmtId="0" fontId="10" fillId="0" borderId="6" xfId="0" applyFont="1" applyFill="1" applyBorder="1" applyAlignment="1">
      <alignment horizontal="center" vertical="center" textRotation="90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2" xfId="4" applyFont="1" applyFill="1" applyBorder="1" applyAlignment="1">
      <alignment horizontal="left" vertical="top" wrapText="1"/>
    </xf>
    <xf numFmtId="0" fontId="10" fillId="0" borderId="0" xfId="0" applyFont="1" applyFill="1" applyAlignment="1">
      <alignment wrapText="1"/>
    </xf>
    <xf numFmtId="0" fontId="10" fillId="0" borderId="2" xfId="0" applyFont="1" applyFill="1" applyBorder="1" applyAlignment="1">
      <alignment horizontal="left" wrapText="1"/>
    </xf>
    <xf numFmtId="0" fontId="10" fillId="0" borderId="2" xfId="4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left" vertical="top" wrapText="1"/>
    </xf>
    <xf numFmtId="0" fontId="14" fillId="0" borderId="2" xfId="4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left" indent="1"/>
    </xf>
    <xf numFmtId="0" fontId="10" fillId="0" borderId="2" xfId="0" applyFont="1" applyFill="1" applyBorder="1" applyAlignment="1">
      <alignment vertical="top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top"/>
    </xf>
    <xf numFmtId="0" fontId="4" fillId="0" borderId="0" xfId="0" applyFont="1" applyFill="1"/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 indent="1"/>
    </xf>
    <xf numFmtId="0" fontId="11" fillId="0" borderId="0" xfId="0" applyFont="1" applyFill="1" applyAlignment="1">
      <alignment horizontal="right"/>
    </xf>
    <xf numFmtId="0" fontId="4" fillId="0" borderId="2" xfId="0" applyFont="1" applyFill="1" applyBorder="1" applyAlignment="1">
      <alignment vertical="top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 wrapText="1"/>
    </xf>
    <xf numFmtId="3" fontId="0" fillId="0" borderId="0" xfId="0" applyNumberFormat="1"/>
    <xf numFmtId="1" fontId="10" fillId="0" borderId="0" xfId="0" applyNumberFormat="1" applyFont="1" applyFill="1"/>
    <xf numFmtId="0" fontId="10" fillId="0" borderId="2" xfId="4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165" fontId="10" fillId="0" borderId="2" xfId="1" applyNumberFormat="1" applyFont="1" applyFill="1" applyBorder="1" applyAlignment="1">
      <alignment horizontal="center" vertical="center"/>
    </xf>
    <xf numFmtId="165" fontId="10" fillId="0" borderId="2" xfId="1" applyNumberFormat="1" applyFont="1" applyFill="1" applyBorder="1" applyAlignment="1" applyProtection="1">
      <alignment horizontal="center" vertical="center" shrinkToFit="1"/>
      <protection locked="0"/>
    </xf>
    <xf numFmtId="165" fontId="15" fillId="0" borderId="2" xfId="1" applyNumberFormat="1" applyFont="1" applyFill="1" applyBorder="1" applyAlignment="1" applyProtection="1">
      <alignment horizontal="center" vertical="center" shrinkToFit="1"/>
      <protection locked="0"/>
    </xf>
    <xf numFmtId="165" fontId="10" fillId="0" borderId="0" xfId="1" applyNumberFormat="1" applyFont="1" applyFill="1" applyAlignment="1">
      <alignment horizontal="center" vertical="center"/>
    </xf>
    <xf numFmtId="165" fontId="10" fillId="0" borderId="5" xfId="1" applyNumberFormat="1" applyFont="1" applyFill="1" applyBorder="1" applyAlignment="1">
      <alignment horizontal="center" vertical="center"/>
    </xf>
    <xf numFmtId="165" fontId="15" fillId="0" borderId="2" xfId="1" applyNumberFormat="1" applyFont="1" applyFill="1" applyBorder="1" applyAlignment="1">
      <alignment horizontal="center" vertical="center"/>
    </xf>
    <xf numFmtId="165" fontId="10" fillId="0" borderId="6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 vertical="center" wrapText="1"/>
    </xf>
    <xf numFmtId="165" fontId="10" fillId="0" borderId="2" xfId="1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center" vertical="center"/>
    </xf>
    <xf numFmtId="165" fontId="14" fillId="0" borderId="2" xfId="1" applyNumberFormat="1" applyFont="1" applyFill="1" applyBorder="1" applyAlignment="1">
      <alignment horizontal="center" vertical="center"/>
    </xf>
    <xf numFmtId="165" fontId="8" fillId="0" borderId="2" xfId="1" applyNumberFormat="1" applyFont="1" applyFill="1" applyBorder="1" applyAlignment="1">
      <alignment horizontal="center" shrinkToFit="1"/>
    </xf>
    <xf numFmtId="165" fontId="8" fillId="2" borderId="2" xfId="1" applyNumberFormat="1" applyFont="1" applyFill="1" applyBorder="1" applyAlignment="1">
      <alignment horizontal="center" shrinkToFit="1"/>
    </xf>
    <xf numFmtId="165" fontId="8" fillId="0" borderId="2" xfId="1" applyNumberFormat="1" applyFont="1" applyFill="1" applyBorder="1" applyAlignment="1">
      <alignment horizontal="center" vertical="center" shrinkToFit="1"/>
    </xf>
    <xf numFmtId="165" fontId="8" fillId="2" borderId="2" xfId="1" applyNumberFormat="1" applyFont="1" applyFill="1" applyBorder="1" applyAlignment="1">
      <alignment horizontal="center" vertical="center" shrinkToFit="1"/>
    </xf>
    <xf numFmtId="165" fontId="9" fillId="0" borderId="2" xfId="1" applyNumberFormat="1" applyFont="1" applyFill="1" applyBorder="1" applyAlignment="1">
      <alignment horizontal="center" vertical="center" shrinkToFit="1"/>
    </xf>
    <xf numFmtId="165" fontId="9" fillId="2" borderId="2" xfId="1" applyNumberFormat="1" applyFont="1" applyFill="1" applyBorder="1" applyAlignment="1">
      <alignment horizontal="center" vertical="center" shrinkToFit="1"/>
    </xf>
    <xf numFmtId="0" fontId="10" fillId="0" borderId="5" xfId="0" applyFont="1" applyFill="1" applyBorder="1" applyAlignment="1">
      <alignment horizontal="center" vertical="center" textRotation="90" wrapText="1"/>
    </xf>
    <xf numFmtId="0" fontId="10" fillId="0" borderId="8" xfId="0" applyFont="1" applyFill="1" applyBorder="1" applyAlignment="1">
      <alignment horizontal="center" vertical="center" textRotation="90" wrapText="1"/>
    </xf>
    <xf numFmtId="0" fontId="10" fillId="0" borderId="6" xfId="0" applyFont="1" applyFill="1" applyBorder="1" applyAlignment="1">
      <alignment horizontal="center" vertical="center" textRotation="90" wrapText="1"/>
    </xf>
    <xf numFmtId="0" fontId="10" fillId="0" borderId="2" xfId="0" applyFont="1" applyFill="1" applyBorder="1" applyAlignment="1">
      <alignment horizontal="center" vertical="center" textRotation="90" wrapText="1"/>
    </xf>
    <xf numFmtId="4" fontId="11" fillId="0" borderId="0" xfId="5" applyNumberFormat="1" applyFont="1" applyFill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wrapText="1"/>
    </xf>
    <xf numFmtId="0" fontId="11" fillId="0" borderId="0" xfId="0" applyFont="1" applyFill="1" applyAlignment="1">
      <alignment horizontal="right"/>
    </xf>
    <xf numFmtId="0" fontId="12" fillId="0" borderId="0" xfId="0" applyFont="1" applyFill="1" applyBorder="1" applyAlignment="1">
      <alignment horizontal="center" vertical="top" wrapText="1"/>
    </xf>
    <xf numFmtId="0" fontId="0" fillId="0" borderId="0" xfId="0" applyFill="1" applyAlignment="1"/>
    <xf numFmtId="0" fontId="0" fillId="0" borderId="1" xfId="0" applyFill="1" applyBorder="1" applyAlignment="1"/>
    <xf numFmtId="0" fontId="10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1" fontId="10" fillId="0" borderId="5" xfId="0" applyNumberFormat="1" applyFont="1" applyFill="1" applyBorder="1" applyAlignment="1">
      <alignment horizontal="center" vertical="center" textRotation="90" wrapText="1"/>
    </xf>
    <xf numFmtId="1" fontId="10" fillId="0" borderId="8" xfId="0" applyNumberFormat="1" applyFont="1" applyFill="1" applyBorder="1" applyAlignment="1">
      <alignment horizontal="center" vertical="center" textRotation="90" wrapText="1"/>
    </xf>
    <xf numFmtId="1" fontId="10" fillId="0" borderId="6" xfId="0" applyNumberFormat="1" applyFont="1" applyFill="1" applyBorder="1" applyAlignment="1">
      <alignment horizontal="center" vertical="center" textRotation="90" wrapText="1"/>
    </xf>
    <xf numFmtId="0" fontId="10" fillId="0" borderId="5" xfId="4" applyFont="1" applyFill="1" applyBorder="1" applyAlignment="1">
      <alignment horizontal="center" vertical="center" textRotation="90" wrapText="1"/>
    </xf>
    <xf numFmtId="0" fontId="10" fillId="0" borderId="6" xfId="4" applyFont="1" applyFill="1" applyBorder="1" applyAlignment="1">
      <alignment horizontal="center" vertical="center" textRotation="90" wrapText="1"/>
    </xf>
    <xf numFmtId="0" fontId="0" fillId="0" borderId="6" xfId="0" applyFill="1" applyBorder="1" applyAlignment="1">
      <alignment horizontal="center" vertical="center" textRotation="90" wrapText="1"/>
    </xf>
    <xf numFmtId="0" fontId="10" fillId="0" borderId="3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top" wrapText="1"/>
    </xf>
    <xf numFmtId="0" fontId="10" fillId="0" borderId="2" xfId="4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0" fillId="0" borderId="4" xfId="4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textRotation="90" wrapText="1"/>
    </xf>
    <xf numFmtId="0" fontId="4" fillId="0" borderId="8" xfId="0" applyFont="1" applyFill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center" vertical="center" textRotation="90" wrapText="1"/>
    </xf>
  </cellXfs>
  <cellStyles count="9">
    <cellStyle name="Normal_Sheet1" xfId="3"/>
    <cellStyle name="Обычный" xfId="0" builtinId="0"/>
    <cellStyle name="Обычный 2" xfId="2"/>
    <cellStyle name="Обычный 3" xfId="4"/>
    <cellStyle name="Обычный 5" xfId="8"/>
    <cellStyle name="Обычный 6" xfId="7"/>
    <cellStyle name="Финансовый" xfId="1" builtinId="3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topLeftCell="D1" zoomScaleNormal="100" workbookViewId="0">
      <pane ySplit="9" topLeftCell="A43" activePane="bottomLeft" state="frozen"/>
      <selection pane="bottomLeft" activeCell="O7" sqref="O7:O9"/>
    </sheetView>
  </sheetViews>
  <sheetFormatPr defaultRowHeight="15" x14ac:dyDescent="0.25"/>
  <cols>
    <col min="1" max="1" width="6.5703125" style="4" customWidth="1"/>
    <col min="2" max="2" width="40.85546875" style="4" customWidth="1"/>
    <col min="3" max="3" width="9.140625" style="4"/>
    <col min="4" max="4" width="12.28515625" style="4" bestFit="1" customWidth="1"/>
    <col min="5" max="5" width="10.140625" style="4" customWidth="1"/>
    <col min="6" max="6" width="10.28515625" style="4" bestFit="1" customWidth="1"/>
    <col min="7" max="7" width="10.140625" style="4" customWidth="1"/>
    <col min="8" max="8" width="10.28515625" style="4" bestFit="1" customWidth="1"/>
    <col min="9" max="10" width="11.28515625" style="4" bestFit="1" customWidth="1"/>
    <col min="11" max="11" width="9.28515625" style="4" bestFit="1" customWidth="1"/>
    <col min="12" max="12" width="10.5703125" style="4" customWidth="1"/>
    <col min="13" max="13" width="13.85546875" style="4" bestFit="1" customWidth="1"/>
    <col min="14" max="15" width="12.28515625" style="4" bestFit="1" customWidth="1"/>
    <col min="16" max="16" width="13.85546875" style="4" bestFit="1" customWidth="1"/>
    <col min="17" max="17" width="10.28515625" style="4" bestFit="1" customWidth="1"/>
    <col min="18" max="18" width="12" style="4" customWidth="1"/>
    <col min="19" max="16384" width="9.140625" style="4"/>
  </cols>
  <sheetData>
    <row r="1" spans="1:18" ht="112.5" customHeight="1" x14ac:dyDescent="0.25">
      <c r="P1" s="69" t="s">
        <v>167</v>
      </c>
      <c r="Q1" s="69"/>
      <c r="R1" s="69"/>
    </row>
    <row r="2" spans="1:18" ht="18.75" x14ac:dyDescent="0.3">
      <c r="A2" s="19"/>
      <c r="B2" s="20"/>
      <c r="C2" s="21"/>
      <c r="D2" s="22"/>
      <c r="E2" s="2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72" t="s">
        <v>160</v>
      </c>
      <c r="R2" s="73"/>
    </row>
    <row r="3" spans="1:18" x14ac:dyDescent="0.25">
      <c r="A3" s="74" t="s">
        <v>152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</row>
    <row r="4" spans="1:18" ht="47.25" customHeight="1" x14ac:dyDescent="0.2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5" spans="1:18" x14ac:dyDescent="0.25">
      <c r="A5" s="77" t="s">
        <v>44</v>
      </c>
      <c r="B5" s="80" t="s">
        <v>45</v>
      </c>
      <c r="C5" s="80" t="s">
        <v>46</v>
      </c>
      <c r="D5" s="81" t="s">
        <v>47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3"/>
    </row>
    <row r="6" spans="1:18" x14ac:dyDescent="0.25">
      <c r="A6" s="78"/>
      <c r="B6" s="80"/>
      <c r="C6" s="80"/>
      <c r="D6" s="68" t="s">
        <v>48</v>
      </c>
      <c r="E6" s="65" t="s">
        <v>49</v>
      </c>
      <c r="F6" s="68" t="s">
        <v>50</v>
      </c>
      <c r="G6" s="65" t="s">
        <v>51</v>
      </c>
      <c r="H6" s="68" t="s">
        <v>52</v>
      </c>
      <c r="I6" s="68" t="s">
        <v>53</v>
      </c>
      <c r="J6" s="68" t="s">
        <v>54</v>
      </c>
      <c r="K6" s="65" t="s">
        <v>55</v>
      </c>
      <c r="L6" s="65" t="s">
        <v>56</v>
      </c>
      <c r="M6" s="70" t="s">
        <v>57</v>
      </c>
      <c r="N6" s="70"/>
      <c r="O6" s="70"/>
      <c r="P6" s="71"/>
      <c r="Q6" s="68" t="s">
        <v>58</v>
      </c>
      <c r="R6" s="68" t="s">
        <v>59</v>
      </c>
    </row>
    <row r="7" spans="1:18" x14ac:dyDescent="0.25">
      <c r="A7" s="78"/>
      <c r="B7" s="80"/>
      <c r="C7" s="80"/>
      <c r="D7" s="68"/>
      <c r="E7" s="66"/>
      <c r="F7" s="68"/>
      <c r="G7" s="66"/>
      <c r="H7" s="68"/>
      <c r="I7" s="68"/>
      <c r="J7" s="68"/>
      <c r="K7" s="66"/>
      <c r="L7" s="66"/>
      <c r="M7" s="65" t="s">
        <v>60</v>
      </c>
      <c r="N7" s="65" t="s">
        <v>61</v>
      </c>
      <c r="O7" s="68" t="s">
        <v>62</v>
      </c>
      <c r="P7" s="65" t="s">
        <v>63</v>
      </c>
      <c r="Q7" s="68"/>
      <c r="R7" s="68"/>
    </row>
    <row r="8" spans="1:18" ht="41.25" customHeight="1" x14ac:dyDescent="0.25">
      <c r="A8" s="78"/>
      <c r="B8" s="80"/>
      <c r="C8" s="80"/>
      <c r="D8" s="68"/>
      <c r="E8" s="66"/>
      <c r="F8" s="68"/>
      <c r="G8" s="66"/>
      <c r="H8" s="68"/>
      <c r="I8" s="68"/>
      <c r="J8" s="68"/>
      <c r="K8" s="66"/>
      <c r="L8" s="66"/>
      <c r="M8" s="66"/>
      <c r="N8" s="66"/>
      <c r="O8" s="68"/>
      <c r="P8" s="66"/>
      <c r="Q8" s="68"/>
      <c r="R8" s="68"/>
    </row>
    <row r="9" spans="1:18" ht="53.45" customHeight="1" x14ac:dyDescent="0.25">
      <c r="A9" s="79"/>
      <c r="B9" s="80"/>
      <c r="C9" s="80"/>
      <c r="D9" s="68"/>
      <c r="E9" s="67"/>
      <c r="F9" s="68"/>
      <c r="G9" s="67"/>
      <c r="H9" s="68"/>
      <c r="I9" s="68"/>
      <c r="J9" s="68"/>
      <c r="K9" s="67"/>
      <c r="L9" s="67"/>
      <c r="M9" s="67"/>
      <c r="N9" s="67"/>
      <c r="O9" s="68"/>
      <c r="P9" s="67"/>
      <c r="Q9" s="68"/>
      <c r="R9" s="68"/>
    </row>
    <row r="10" spans="1:18" x14ac:dyDescent="0.25">
      <c r="A10" s="23"/>
      <c r="B10" s="46"/>
      <c r="C10" s="24" t="s">
        <v>64</v>
      </c>
      <c r="D10" s="24" t="s">
        <v>65</v>
      </c>
      <c r="E10" s="45" t="s">
        <v>66</v>
      </c>
      <c r="F10" s="45" t="s">
        <v>67</v>
      </c>
      <c r="G10" s="45" t="s">
        <v>68</v>
      </c>
      <c r="H10" s="45" t="s">
        <v>69</v>
      </c>
      <c r="I10" s="24" t="s">
        <v>70</v>
      </c>
      <c r="J10" s="24" t="s">
        <v>71</v>
      </c>
      <c r="K10" s="25" t="s">
        <v>72</v>
      </c>
      <c r="L10" s="25" t="s">
        <v>73</v>
      </c>
      <c r="M10" s="45" t="s">
        <v>74</v>
      </c>
      <c r="N10" s="45" t="s">
        <v>75</v>
      </c>
      <c r="O10" s="46" t="s">
        <v>76</v>
      </c>
      <c r="P10" s="45" t="s">
        <v>77</v>
      </c>
      <c r="Q10" s="46" t="s">
        <v>78</v>
      </c>
      <c r="R10" s="46" t="s">
        <v>79</v>
      </c>
    </row>
    <row r="11" spans="1:18" ht="38.25" x14ac:dyDescent="0.25">
      <c r="A11" s="26">
        <v>1</v>
      </c>
      <c r="B11" s="12" t="s">
        <v>80</v>
      </c>
      <c r="C11" s="46">
        <v>1</v>
      </c>
      <c r="D11" s="48">
        <v>260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  <c r="J11" s="48">
        <v>374</v>
      </c>
      <c r="K11" s="48">
        <v>0</v>
      </c>
      <c r="L11" s="48">
        <v>0</v>
      </c>
      <c r="M11" s="48">
        <v>7641</v>
      </c>
      <c r="N11" s="48">
        <v>2432</v>
      </c>
      <c r="O11" s="48">
        <v>1450</v>
      </c>
      <c r="P11" s="48">
        <v>8968</v>
      </c>
      <c r="Q11" s="48">
        <v>0</v>
      </c>
      <c r="R11" s="48">
        <v>1194</v>
      </c>
    </row>
    <row r="12" spans="1:18" ht="38.25" x14ac:dyDescent="0.25">
      <c r="A12" s="26">
        <v>2</v>
      </c>
      <c r="B12" s="12" t="s">
        <v>81</v>
      </c>
      <c r="C12" s="46">
        <v>2</v>
      </c>
      <c r="D12" s="48">
        <v>4850</v>
      </c>
      <c r="E12" s="48">
        <v>0</v>
      </c>
      <c r="F12" s="48">
        <v>300</v>
      </c>
      <c r="G12" s="48">
        <v>0</v>
      </c>
      <c r="H12" s="48">
        <v>0</v>
      </c>
      <c r="I12" s="48">
        <v>0</v>
      </c>
      <c r="J12" s="48">
        <v>1562</v>
      </c>
      <c r="K12" s="48">
        <v>0</v>
      </c>
      <c r="L12" s="48">
        <v>0</v>
      </c>
      <c r="M12" s="48">
        <v>121038</v>
      </c>
      <c r="N12" s="48">
        <v>43481</v>
      </c>
      <c r="O12" s="48">
        <v>28200</v>
      </c>
      <c r="P12" s="48">
        <v>80585</v>
      </c>
      <c r="Q12" s="48">
        <v>0</v>
      </c>
      <c r="R12" s="48">
        <v>15205</v>
      </c>
    </row>
    <row r="13" spans="1:18" ht="38.25" x14ac:dyDescent="0.25">
      <c r="A13" s="26">
        <v>3</v>
      </c>
      <c r="B13" s="12" t="s">
        <v>82</v>
      </c>
      <c r="C13" s="46">
        <v>1</v>
      </c>
      <c r="D13" s="48">
        <v>325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924</v>
      </c>
      <c r="K13" s="48">
        <v>0</v>
      </c>
      <c r="L13" s="48">
        <v>0</v>
      </c>
      <c r="M13" s="48">
        <v>35269</v>
      </c>
      <c r="N13" s="48">
        <v>10130</v>
      </c>
      <c r="O13" s="48">
        <v>2100</v>
      </c>
      <c r="P13" s="48">
        <v>24147</v>
      </c>
      <c r="Q13" s="48">
        <v>0</v>
      </c>
      <c r="R13" s="48">
        <v>4391</v>
      </c>
    </row>
    <row r="14" spans="1:18" ht="38.25" x14ac:dyDescent="0.25">
      <c r="A14" s="26">
        <v>4</v>
      </c>
      <c r="B14" s="12" t="s">
        <v>83</v>
      </c>
      <c r="C14" s="46">
        <v>1</v>
      </c>
      <c r="D14" s="48">
        <v>260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  <c r="J14" s="48">
        <v>396</v>
      </c>
      <c r="K14" s="48">
        <v>0</v>
      </c>
      <c r="L14" s="48">
        <v>0</v>
      </c>
      <c r="M14" s="48">
        <v>18691</v>
      </c>
      <c r="N14" s="48">
        <v>5865</v>
      </c>
      <c r="O14" s="48">
        <v>2220</v>
      </c>
      <c r="P14" s="48">
        <v>12044</v>
      </c>
      <c r="Q14" s="48">
        <v>0</v>
      </c>
      <c r="R14" s="48">
        <v>2237</v>
      </c>
    </row>
    <row r="15" spans="1:18" ht="38.25" x14ac:dyDescent="0.25">
      <c r="A15" s="26">
        <v>5</v>
      </c>
      <c r="B15" s="12" t="s">
        <v>84</v>
      </c>
      <c r="C15" s="46">
        <v>3</v>
      </c>
      <c r="D15" s="48">
        <v>17560</v>
      </c>
      <c r="E15" s="48">
        <v>96</v>
      </c>
      <c r="F15" s="48">
        <v>0</v>
      </c>
      <c r="G15" s="48">
        <v>0</v>
      </c>
      <c r="H15" s="48">
        <v>325</v>
      </c>
      <c r="I15" s="48">
        <v>11200</v>
      </c>
      <c r="J15" s="48">
        <v>6930</v>
      </c>
      <c r="K15" s="48">
        <v>0</v>
      </c>
      <c r="L15" s="48">
        <v>0</v>
      </c>
      <c r="M15" s="49">
        <v>303312</v>
      </c>
      <c r="N15" s="48">
        <v>86092</v>
      </c>
      <c r="O15" s="50">
        <v>82049</v>
      </c>
      <c r="P15" s="50">
        <v>182765</v>
      </c>
      <c r="Q15" s="48">
        <v>0</v>
      </c>
      <c r="R15" s="48">
        <v>38754</v>
      </c>
    </row>
    <row r="16" spans="1:18" ht="38.25" x14ac:dyDescent="0.25">
      <c r="A16" s="26">
        <v>6</v>
      </c>
      <c r="B16" s="12" t="s">
        <v>85</v>
      </c>
      <c r="C16" s="46">
        <v>1</v>
      </c>
      <c r="D16" s="48">
        <v>505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1474</v>
      </c>
      <c r="K16" s="48">
        <v>0</v>
      </c>
      <c r="L16" s="48">
        <v>0</v>
      </c>
      <c r="M16" s="48">
        <v>41699</v>
      </c>
      <c r="N16" s="48">
        <v>10181</v>
      </c>
      <c r="O16" s="48">
        <v>1800</v>
      </c>
      <c r="P16" s="48">
        <v>27762</v>
      </c>
      <c r="Q16" s="48">
        <v>0</v>
      </c>
      <c r="R16" s="48">
        <v>4940</v>
      </c>
    </row>
    <row r="17" spans="1:18" ht="38.25" x14ac:dyDescent="0.25">
      <c r="A17" s="26">
        <v>7</v>
      </c>
      <c r="B17" s="12" t="s">
        <v>86</v>
      </c>
      <c r="C17" s="46">
        <v>1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2100</v>
      </c>
      <c r="K17" s="48">
        <v>0</v>
      </c>
      <c r="L17" s="48">
        <v>0</v>
      </c>
      <c r="M17" s="48">
        <v>83543</v>
      </c>
      <c r="N17" s="48">
        <v>58381</v>
      </c>
      <c r="O17" s="48">
        <v>19908</v>
      </c>
      <c r="P17" s="48">
        <v>59231</v>
      </c>
      <c r="Q17" s="48">
        <v>0</v>
      </c>
      <c r="R17" s="48">
        <v>0</v>
      </c>
    </row>
    <row r="18" spans="1:18" ht="38.25" x14ac:dyDescent="0.25">
      <c r="A18" s="26">
        <v>8</v>
      </c>
      <c r="B18" s="12" t="s">
        <v>87</v>
      </c>
      <c r="C18" s="46">
        <v>1</v>
      </c>
      <c r="D18" s="48">
        <v>380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  <c r="J18" s="48">
        <v>1232</v>
      </c>
      <c r="K18" s="48">
        <v>0</v>
      </c>
      <c r="L18" s="48">
        <v>0</v>
      </c>
      <c r="M18" s="50">
        <v>41708</v>
      </c>
      <c r="N18" s="48">
        <v>10661</v>
      </c>
      <c r="O18" s="50">
        <v>3718</v>
      </c>
      <c r="P18" s="50">
        <v>27768</v>
      </c>
      <c r="Q18" s="48">
        <v>0</v>
      </c>
      <c r="R18" s="48">
        <v>5346</v>
      </c>
    </row>
    <row r="19" spans="1:18" ht="38.25" x14ac:dyDescent="0.25">
      <c r="A19" s="26">
        <v>9</v>
      </c>
      <c r="B19" s="12" t="s">
        <v>88</v>
      </c>
      <c r="C19" s="46">
        <v>1</v>
      </c>
      <c r="D19" s="48">
        <v>260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572</v>
      </c>
      <c r="K19" s="48">
        <v>0</v>
      </c>
      <c r="L19" s="48">
        <v>0</v>
      </c>
      <c r="M19" s="48">
        <v>15401</v>
      </c>
      <c r="N19" s="48">
        <v>4287</v>
      </c>
      <c r="O19" s="48">
        <v>3680</v>
      </c>
      <c r="P19" s="48">
        <v>10254</v>
      </c>
      <c r="Q19" s="48">
        <v>0</v>
      </c>
      <c r="R19" s="48">
        <v>1965</v>
      </c>
    </row>
    <row r="20" spans="1:18" ht="38.25" x14ac:dyDescent="0.25">
      <c r="A20" s="26">
        <v>10</v>
      </c>
      <c r="B20" s="12" t="s">
        <v>89</v>
      </c>
      <c r="C20" s="46">
        <v>1</v>
      </c>
      <c r="D20" s="48">
        <v>596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  <c r="J20" s="48">
        <v>770</v>
      </c>
      <c r="K20" s="48">
        <v>0</v>
      </c>
      <c r="L20" s="48">
        <v>0</v>
      </c>
      <c r="M20" s="48">
        <v>24082</v>
      </c>
      <c r="N20" s="48">
        <v>6867</v>
      </c>
      <c r="O20" s="48">
        <v>2500</v>
      </c>
      <c r="P20" s="48">
        <v>16034</v>
      </c>
      <c r="Q20" s="48">
        <v>0</v>
      </c>
      <c r="R20" s="48">
        <v>2920</v>
      </c>
    </row>
    <row r="21" spans="1:18" ht="38.25" x14ac:dyDescent="0.25">
      <c r="A21" s="26">
        <v>11</v>
      </c>
      <c r="B21" s="12" t="s">
        <v>90</v>
      </c>
      <c r="C21" s="46">
        <v>1</v>
      </c>
      <c r="D21" s="48">
        <v>260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374</v>
      </c>
      <c r="K21" s="48">
        <v>0</v>
      </c>
      <c r="L21" s="48">
        <v>0</v>
      </c>
      <c r="M21" s="48">
        <v>13673</v>
      </c>
      <c r="N21" s="48">
        <v>3646</v>
      </c>
      <c r="O21" s="48">
        <v>2550</v>
      </c>
      <c r="P21" s="48">
        <v>9104</v>
      </c>
      <c r="Q21" s="48">
        <v>0</v>
      </c>
      <c r="R21" s="48">
        <v>1651</v>
      </c>
    </row>
    <row r="22" spans="1:18" ht="38.25" x14ac:dyDescent="0.25">
      <c r="A22" s="26">
        <v>12</v>
      </c>
      <c r="B22" s="12" t="s">
        <v>91</v>
      </c>
      <c r="C22" s="46">
        <v>1</v>
      </c>
      <c r="D22" s="48">
        <v>1130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  <c r="J22" s="48">
        <v>946</v>
      </c>
      <c r="K22" s="48">
        <v>0</v>
      </c>
      <c r="L22" s="48">
        <v>0</v>
      </c>
      <c r="M22" s="48">
        <v>55910</v>
      </c>
      <c r="N22" s="48">
        <v>14218</v>
      </c>
      <c r="O22" s="48">
        <v>5000</v>
      </c>
      <c r="P22" s="48">
        <v>37224</v>
      </c>
      <c r="Q22" s="48">
        <v>0</v>
      </c>
      <c r="R22" s="48">
        <v>6959</v>
      </c>
    </row>
    <row r="23" spans="1:18" ht="38.25" x14ac:dyDescent="0.25">
      <c r="A23" s="26">
        <v>13</v>
      </c>
      <c r="B23" s="12" t="s">
        <v>92</v>
      </c>
      <c r="C23" s="46">
        <v>1</v>
      </c>
      <c r="D23" s="48">
        <v>860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462</v>
      </c>
      <c r="K23" s="48">
        <v>0</v>
      </c>
      <c r="L23" s="48">
        <v>0</v>
      </c>
      <c r="M23" s="48">
        <v>29438</v>
      </c>
      <c r="N23" s="48">
        <v>8388</v>
      </c>
      <c r="O23" s="48">
        <v>5100</v>
      </c>
      <c r="P23" s="48">
        <v>19599</v>
      </c>
      <c r="Q23" s="48">
        <v>0</v>
      </c>
      <c r="R23" s="48">
        <v>3602</v>
      </c>
    </row>
    <row r="24" spans="1:18" ht="38.25" x14ac:dyDescent="0.25">
      <c r="A24" s="26">
        <v>14</v>
      </c>
      <c r="B24" s="12" t="s">
        <v>93</v>
      </c>
      <c r="C24" s="46">
        <v>2</v>
      </c>
      <c r="D24" s="48">
        <v>2318</v>
      </c>
      <c r="E24" s="48">
        <v>0</v>
      </c>
      <c r="F24" s="48">
        <v>0</v>
      </c>
      <c r="G24" s="48">
        <v>0</v>
      </c>
      <c r="H24" s="48">
        <v>0</v>
      </c>
      <c r="I24" s="48">
        <v>4900</v>
      </c>
      <c r="J24" s="48">
        <v>1232</v>
      </c>
      <c r="K24" s="48">
        <v>0</v>
      </c>
      <c r="L24" s="48">
        <v>0</v>
      </c>
      <c r="M24" s="48">
        <v>77168</v>
      </c>
      <c r="N24" s="48">
        <v>42018</v>
      </c>
      <c r="O24" s="48">
        <v>19181</v>
      </c>
      <c r="P24" s="48">
        <v>61745</v>
      </c>
      <c r="Q24" s="48">
        <v>0</v>
      </c>
      <c r="R24" s="48">
        <v>9798</v>
      </c>
    </row>
    <row r="25" spans="1:18" ht="38.25" x14ac:dyDescent="0.25">
      <c r="A25" s="26">
        <v>15</v>
      </c>
      <c r="B25" s="12" t="s">
        <v>94</v>
      </c>
      <c r="C25" s="46">
        <v>2</v>
      </c>
      <c r="D25" s="48">
        <v>4269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1650</v>
      </c>
      <c r="K25" s="48">
        <v>0</v>
      </c>
      <c r="L25" s="48">
        <v>0</v>
      </c>
      <c r="M25" s="48">
        <v>77350</v>
      </c>
      <c r="N25" s="48">
        <v>23021</v>
      </c>
      <c r="O25" s="48">
        <v>20422</v>
      </c>
      <c r="P25" s="48">
        <v>78900</v>
      </c>
      <c r="Q25" s="48">
        <v>0</v>
      </c>
      <c r="R25" s="48">
        <v>12274</v>
      </c>
    </row>
    <row r="26" spans="1:18" ht="38.25" x14ac:dyDescent="0.25">
      <c r="A26" s="26">
        <v>16</v>
      </c>
      <c r="B26" s="12" t="s">
        <v>95</v>
      </c>
      <c r="C26" s="46">
        <v>2</v>
      </c>
      <c r="D26" s="48">
        <v>3100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1166</v>
      </c>
      <c r="K26" s="48">
        <v>0</v>
      </c>
      <c r="L26" s="48">
        <v>0</v>
      </c>
      <c r="M26" s="48">
        <v>96278</v>
      </c>
      <c r="N26" s="48">
        <v>29133</v>
      </c>
      <c r="O26" s="48">
        <v>20950</v>
      </c>
      <c r="P26" s="48">
        <v>63833</v>
      </c>
      <c r="Q26" s="48">
        <v>0</v>
      </c>
      <c r="R26" s="48">
        <v>11608</v>
      </c>
    </row>
    <row r="27" spans="1:18" ht="38.25" x14ac:dyDescent="0.25">
      <c r="A27" s="26">
        <v>17</v>
      </c>
      <c r="B27" s="12" t="s">
        <v>96</v>
      </c>
      <c r="C27" s="46">
        <v>3</v>
      </c>
      <c r="D27" s="48">
        <v>10436</v>
      </c>
      <c r="E27" s="48">
        <v>80</v>
      </c>
      <c r="F27" s="48">
        <v>0</v>
      </c>
      <c r="G27" s="48">
        <v>0</v>
      </c>
      <c r="H27" s="48">
        <v>10</v>
      </c>
      <c r="I27" s="48">
        <v>3500</v>
      </c>
      <c r="J27" s="48">
        <v>3122</v>
      </c>
      <c r="K27" s="48">
        <v>0</v>
      </c>
      <c r="L27" s="48">
        <v>0</v>
      </c>
      <c r="M27" s="48">
        <v>196178</v>
      </c>
      <c r="N27" s="48">
        <v>59056</v>
      </c>
      <c r="O27" s="48">
        <v>50325</v>
      </c>
      <c r="P27" s="48">
        <v>133611</v>
      </c>
      <c r="Q27" s="48">
        <v>0</v>
      </c>
      <c r="R27" s="48">
        <v>25238</v>
      </c>
    </row>
    <row r="28" spans="1:18" ht="38.25" x14ac:dyDescent="0.25">
      <c r="A28" s="26">
        <v>18</v>
      </c>
      <c r="B28" s="12" t="s">
        <v>97</v>
      </c>
      <c r="C28" s="46">
        <v>1</v>
      </c>
      <c r="D28" s="48">
        <v>1247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1064</v>
      </c>
      <c r="K28" s="48">
        <v>0</v>
      </c>
      <c r="L28" s="48">
        <v>0</v>
      </c>
      <c r="M28" s="48">
        <v>49126</v>
      </c>
      <c r="N28" s="48">
        <v>12041</v>
      </c>
      <c r="O28" s="48">
        <v>12211</v>
      </c>
      <c r="P28" s="48">
        <v>32708</v>
      </c>
      <c r="Q28" s="48">
        <v>0</v>
      </c>
      <c r="R28" s="48">
        <v>6171</v>
      </c>
    </row>
    <row r="29" spans="1:18" ht="38.25" x14ac:dyDescent="0.25">
      <c r="A29" s="26">
        <v>19</v>
      </c>
      <c r="B29" s="12" t="s">
        <v>98</v>
      </c>
      <c r="C29" s="46">
        <v>3</v>
      </c>
      <c r="D29" s="48">
        <v>10156</v>
      </c>
      <c r="E29" s="48">
        <v>0</v>
      </c>
      <c r="F29" s="48">
        <v>300</v>
      </c>
      <c r="G29" s="48">
        <v>0</v>
      </c>
      <c r="H29" s="48">
        <v>7</v>
      </c>
      <c r="I29" s="48">
        <v>5250</v>
      </c>
      <c r="J29" s="48">
        <v>2360</v>
      </c>
      <c r="K29" s="48">
        <v>0</v>
      </c>
      <c r="L29" s="48">
        <v>0</v>
      </c>
      <c r="M29" s="48">
        <v>189473</v>
      </c>
      <c r="N29" s="51">
        <v>54129</v>
      </c>
      <c r="O29" s="48">
        <v>45144</v>
      </c>
      <c r="P29" s="48">
        <v>133231</v>
      </c>
      <c r="Q29" s="48">
        <v>0</v>
      </c>
      <c r="R29" s="48">
        <v>0</v>
      </c>
    </row>
    <row r="30" spans="1:18" ht="38.25" x14ac:dyDescent="0.25">
      <c r="A30" s="26">
        <v>20</v>
      </c>
      <c r="B30" s="12" t="s">
        <v>99</v>
      </c>
      <c r="C30" s="46">
        <v>2</v>
      </c>
      <c r="D30" s="48">
        <v>3035</v>
      </c>
      <c r="E30" s="48">
        <v>18</v>
      </c>
      <c r="F30" s="48">
        <v>0</v>
      </c>
      <c r="G30" s="48">
        <v>0</v>
      </c>
      <c r="H30" s="48">
        <v>0</v>
      </c>
      <c r="I30" s="48">
        <v>0</v>
      </c>
      <c r="J30" s="48">
        <v>2728</v>
      </c>
      <c r="K30" s="48">
        <v>0</v>
      </c>
      <c r="L30" s="48">
        <v>0</v>
      </c>
      <c r="M30" s="48">
        <v>191262</v>
      </c>
      <c r="N30" s="48">
        <v>52698</v>
      </c>
      <c r="O30" s="48">
        <v>44866</v>
      </c>
      <c r="P30" s="48">
        <v>129038</v>
      </c>
      <c r="Q30" s="48">
        <v>0</v>
      </c>
      <c r="R30" s="48">
        <v>0</v>
      </c>
    </row>
    <row r="31" spans="1:18" ht="38.25" x14ac:dyDescent="0.25">
      <c r="A31" s="26">
        <v>21</v>
      </c>
      <c r="B31" s="12" t="s">
        <v>100</v>
      </c>
      <c r="C31" s="46">
        <v>2</v>
      </c>
      <c r="D31" s="48">
        <v>7031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2660</v>
      </c>
      <c r="K31" s="48">
        <v>0</v>
      </c>
      <c r="L31" s="48">
        <v>0</v>
      </c>
      <c r="M31" s="48">
        <v>212447</v>
      </c>
      <c r="N31" s="48">
        <v>62059</v>
      </c>
      <c r="O31" s="48">
        <v>40000</v>
      </c>
      <c r="P31" s="48">
        <v>144285</v>
      </c>
      <c r="Q31" s="48">
        <v>0</v>
      </c>
      <c r="R31" s="48">
        <v>0</v>
      </c>
    </row>
    <row r="32" spans="1:18" ht="38.25" x14ac:dyDescent="0.25">
      <c r="A32" s="26">
        <v>22</v>
      </c>
      <c r="B32" s="12" t="s">
        <v>101</v>
      </c>
      <c r="C32" s="46">
        <v>3</v>
      </c>
      <c r="D32" s="48">
        <v>9120</v>
      </c>
      <c r="E32" s="48">
        <v>27</v>
      </c>
      <c r="F32" s="48">
        <v>0</v>
      </c>
      <c r="G32" s="48">
        <v>0</v>
      </c>
      <c r="H32" s="48">
        <v>65</v>
      </c>
      <c r="I32" s="48">
        <v>0</v>
      </c>
      <c r="J32" s="48">
        <v>2535</v>
      </c>
      <c r="K32" s="48">
        <v>0</v>
      </c>
      <c r="L32" s="48">
        <v>0</v>
      </c>
      <c r="M32" s="48">
        <v>199379</v>
      </c>
      <c r="N32" s="48">
        <v>91549</v>
      </c>
      <c r="O32" s="48">
        <v>59370</v>
      </c>
      <c r="P32" s="48">
        <v>134743</v>
      </c>
      <c r="Q32" s="48">
        <v>0</v>
      </c>
      <c r="R32" s="48">
        <v>0</v>
      </c>
    </row>
    <row r="33" spans="1:18" ht="38.25" x14ac:dyDescent="0.25">
      <c r="A33" s="26">
        <v>23</v>
      </c>
      <c r="B33" s="12" t="s">
        <v>102</v>
      </c>
      <c r="C33" s="46">
        <v>3</v>
      </c>
      <c r="D33" s="48">
        <v>8235</v>
      </c>
      <c r="E33" s="48">
        <v>28</v>
      </c>
      <c r="F33" s="48">
        <v>0</v>
      </c>
      <c r="G33" s="48">
        <v>0</v>
      </c>
      <c r="H33" s="48">
        <v>461</v>
      </c>
      <c r="I33" s="48">
        <v>0</v>
      </c>
      <c r="J33" s="48">
        <v>3254</v>
      </c>
      <c r="K33" s="48">
        <v>0</v>
      </c>
      <c r="L33" s="48">
        <v>0</v>
      </c>
      <c r="M33" s="48">
        <v>142642</v>
      </c>
      <c r="N33" s="48">
        <v>48305</v>
      </c>
      <c r="O33" s="48">
        <v>52870</v>
      </c>
      <c r="P33" s="48">
        <v>98890</v>
      </c>
      <c r="Q33" s="48">
        <v>0</v>
      </c>
      <c r="R33" s="48">
        <v>0</v>
      </c>
    </row>
    <row r="34" spans="1:18" ht="38.25" x14ac:dyDescent="0.25">
      <c r="A34" s="26">
        <v>24</v>
      </c>
      <c r="B34" s="12" t="s">
        <v>103</v>
      </c>
      <c r="C34" s="46">
        <v>2</v>
      </c>
      <c r="D34" s="48">
        <v>6700</v>
      </c>
      <c r="E34" s="48">
        <v>90</v>
      </c>
      <c r="F34" s="48">
        <v>0</v>
      </c>
      <c r="G34" s="48">
        <v>0</v>
      </c>
      <c r="H34" s="48">
        <v>0</v>
      </c>
      <c r="I34" s="48">
        <v>0</v>
      </c>
      <c r="J34" s="48">
        <v>2056</v>
      </c>
      <c r="K34" s="48">
        <v>0</v>
      </c>
      <c r="L34" s="48">
        <v>0</v>
      </c>
      <c r="M34" s="52">
        <v>23025</v>
      </c>
      <c r="N34" s="52">
        <v>0</v>
      </c>
      <c r="O34" s="48">
        <v>0</v>
      </c>
      <c r="P34" s="48">
        <v>15025</v>
      </c>
      <c r="Q34" s="48">
        <v>0</v>
      </c>
      <c r="R34" s="48">
        <v>0</v>
      </c>
    </row>
    <row r="35" spans="1:18" ht="38.25" x14ac:dyDescent="0.25">
      <c r="A35" s="26">
        <v>25</v>
      </c>
      <c r="B35" s="12" t="s">
        <v>104</v>
      </c>
      <c r="C35" s="46">
        <v>2</v>
      </c>
      <c r="D35" s="48">
        <v>5100</v>
      </c>
      <c r="E35" s="48">
        <v>0</v>
      </c>
      <c r="F35" s="48">
        <v>695</v>
      </c>
      <c r="G35" s="48">
        <v>695</v>
      </c>
      <c r="H35" s="48">
        <v>0</v>
      </c>
      <c r="I35" s="48">
        <v>0</v>
      </c>
      <c r="J35" s="48">
        <v>1310</v>
      </c>
      <c r="K35" s="48">
        <v>0</v>
      </c>
      <c r="L35" s="48">
        <v>0</v>
      </c>
      <c r="M35" s="53">
        <v>39775</v>
      </c>
      <c r="N35" s="53">
        <v>22833</v>
      </c>
      <c r="O35" s="48">
        <v>1310</v>
      </c>
      <c r="P35" s="48">
        <v>14895</v>
      </c>
      <c r="Q35" s="48">
        <v>0</v>
      </c>
      <c r="R35" s="48">
        <v>0</v>
      </c>
    </row>
    <row r="36" spans="1:18" ht="25.5" x14ac:dyDescent="0.25">
      <c r="A36" s="26">
        <v>26</v>
      </c>
      <c r="B36" s="12" t="s">
        <v>105</v>
      </c>
      <c r="C36" s="46">
        <v>2</v>
      </c>
      <c r="D36" s="48">
        <v>3950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900</v>
      </c>
      <c r="K36" s="48">
        <v>0</v>
      </c>
      <c r="L36" s="48">
        <v>0</v>
      </c>
      <c r="M36" s="54">
        <v>23262</v>
      </c>
      <c r="N36" s="54">
        <v>0</v>
      </c>
      <c r="O36" s="48">
        <v>0</v>
      </c>
      <c r="P36" s="48">
        <v>18000</v>
      </c>
      <c r="Q36" s="48">
        <v>0</v>
      </c>
      <c r="R36" s="48">
        <v>0</v>
      </c>
    </row>
    <row r="37" spans="1:18" ht="25.5" x14ac:dyDescent="0.25">
      <c r="A37" s="26">
        <v>27</v>
      </c>
      <c r="B37" s="12" t="s">
        <v>106</v>
      </c>
      <c r="C37" s="46">
        <v>2</v>
      </c>
      <c r="D37" s="48">
        <v>3850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900</v>
      </c>
      <c r="K37" s="48">
        <v>0</v>
      </c>
      <c r="L37" s="48">
        <v>0</v>
      </c>
      <c r="M37" s="48">
        <v>43310</v>
      </c>
      <c r="N37" s="48">
        <v>0</v>
      </c>
      <c r="O37" s="48">
        <v>0</v>
      </c>
      <c r="P37" s="48">
        <v>14282</v>
      </c>
      <c r="Q37" s="48">
        <v>0</v>
      </c>
      <c r="R37" s="48">
        <v>0</v>
      </c>
    </row>
    <row r="38" spans="1:18" ht="38.25" x14ac:dyDescent="0.25">
      <c r="A38" s="26">
        <v>28</v>
      </c>
      <c r="B38" s="12" t="s">
        <v>107</v>
      </c>
      <c r="C38" s="46">
        <v>1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104000</v>
      </c>
      <c r="N38" s="48">
        <v>0</v>
      </c>
      <c r="O38" s="48">
        <v>10000</v>
      </c>
      <c r="P38" s="48">
        <v>21680</v>
      </c>
      <c r="Q38" s="48">
        <v>0</v>
      </c>
      <c r="R38" s="48">
        <v>0</v>
      </c>
    </row>
    <row r="39" spans="1:18" ht="38.25" x14ac:dyDescent="0.25">
      <c r="A39" s="26">
        <v>29</v>
      </c>
      <c r="B39" s="12" t="s">
        <v>108</v>
      </c>
      <c r="C39" s="46">
        <v>1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  <c r="N39" s="48">
        <v>0</v>
      </c>
      <c r="O39" s="48">
        <v>0</v>
      </c>
      <c r="P39" s="48">
        <v>0</v>
      </c>
      <c r="Q39" s="48">
        <v>0</v>
      </c>
      <c r="R39" s="48">
        <v>135783</v>
      </c>
    </row>
    <row r="40" spans="1:18" ht="38.25" x14ac:dyDescent="0.25">
      <c r="A40" s="26">
        <v>30</v>
      </c>
      <c r="B40" s="12" t="s">
        <v>109</v>
      </c>
      <c r="C40" s="46">
        <v>3</v>
      </c>
      <c r="D40" s="48">
        <v>6674</v>
      </c>
      <c r="E40" s="51">
        <v>0</v>
      </c>
      <c r="F40" s="48">
        <v>0</v>
      </c>
      <c r="G40" s="48">
        <v>0</v>
      </c>
      <c r="H40" s="48">
        <v>351</v>
      </c>
      <c r="I40" s="48">
        <v>0</v>
      </c>
      <c r="J40" s="48">
        <v>880</v>
      </c>
      <c r="K40" s="48">
        <v>0</v>
      </c>
      <c r="L40" s="48">
        <v>0</v>
      </c>
      <c r="M40" s="48">
        <v>4000</v>
      </c>
      <c r="N40" s="48">
        <v>0</v>
      </c>
      <c r="O40" s="48">
        <v>9500</v>
      </c>
      <c r="P40" s="48">
        <v>17000</v>
      </c>
      <c r="Q40" s="48">
        <v>0</v>
      </c>
      <c r="R40" s="48">
        <v>0</v>
      </c>
    </row>
    <row r="41" spans="1:18" ht="51" x14ac:dyDescent="0.25">
      <c r="A41" s="26">
        <v>31</v>
      </c>
      <c r="B41" s="12" t="s">
        <v>110</v>
      </c>
      <c r="C41" s="46">
        <v>2</v>
      </c>
      <c r="D41" s="48">
        <v>300</v>
      </c>
      <c r="E41" s="48">
        <v>0</v>
      </c>
      <c r="F41" s="48">
        <v>300</v>
      </c>
      <c r="G41" s="48">
        <v>0</v>
      </c>
      <c r="H41" s="48">
        <v>0</v>
      </c>
      <c r="I41" s="48">
        <v>0</v>
      </c>
      <c r="J41" s="48">
        <v>2786</v>
      </c>
      <c r="K41" s="48">
        <v>0</v>
      </c>
      <c r="L41" s="48">
        <v>0</v>
      </c>
      <c r="M41" s="55">
        <v>26024</v>
      </c>
      <c r="N41" s="56">
        <v>0</v>
      </c>
      <c r="O41" s="48">
        <v>0</v>
      </c>
      <c r="P41" s="48">
        <v>0</v>
      </c>
      <c r="Q41" s="48">
        <v>0</v>
      </c>
      <c r="R41" s="48">
        <v>0</v>
      </c>
    </row>
    <row r="42" spans="1:18" ht="38.25" x14ac:dyDescent="0.25">
      <c r="A42" s="26">
        <v>32</v>
      </c>
      <c r="B42" s="12" t="s">
        <v>111</v>
      </c>
      <c r="C42" s="46">
        <v>3</v>
      </c>
      <c r="D42" s="48">
        <v>26935</v>
      </c>
      <c r="E42" s="48">
        <v>393</v>
      </c>
      <c r="F42" s="48">
        <v>0</v>
      </c>
      <c r="G42" s="48">
        <v>0</v>
      </c>
      <c r="H42" s="48">
        <v>3186</v>
      </c>
      <c r="I42" s="48">
        <v>0</v>
      </c>
      <c r="J42" s="48">
        <v>2047</v>
      </c>
      <c r="K42" s="48">
        <v>0</v>
      </c>
      <c r="L42" s="48">
        <v>11</v>
      </c>
      <c r="M42" s="48">
        <v>140325</v>
      </c>
      <c r="N42" s="48">
        <v>309</v>
      </c>
      <c r="O42" s="48">
        <v>0</v>
      </c>
      <c r="P42" s="48">
        <v>10194</v>
      </c>
      <c r="Q42" s="48">
        <v>0</v>
      </c>
      <c r="R42" s="48">
        <v>1200</v>
      </c>
    </row>
    <row r="43" spans="1:18" ht="38.25" x14ac:dyDescent="0.25">
      <c r="A43" s="26">
        <v>33</v>
      </c>
      <c r="B43" s="12" t="s">
        <v>112</v>
      </c>
      <c r="C43" s="46">
        <v>2</v>
      </c>
      <c r="D43" s="48">
        <v>5201</v>
      </c>
      <c r="E43" s="48">
        <v>0</v>
      </c>
      <c r="F43" s="48">
        <v>600</v>
      </c>
      <c r="G43" s="48">
        <v>0</v>
      </c>
      <c r="H43" s="48">
        <v>0</v>
      </c>
      <c r="I43" s="48">
        <v>0</v>
      </c>
      <c r="J43" s="48">
        <v>885</v>
      </c>
      <c r="K43" s="48">
        <v>0</v>
      </c>
      <c r="L43" s="48">
        <v>0</v>
      </c>
      <c r="M43" s="48">
        <v>76794</v>
      </c>
      <c r="N43" s="48">
        <v>25000</v>
      </c>
      <c r="O43" s="48">
        <v>0</v>
      </c>
      <c r="P43" s="48">
        <v>32530</v>
      </c>
      <c r="Q43" s="48">
        <v>0</v>
      </c>
      <c r="R43" s="48">
        <v>0</v>
      </c>
    </row>
    <row r="44" spans="1:18" ht="38.25" x14ac:dyDescent="0.25">
      <c r="A44" s="26">
        <v>34</v>
      </c>
      <c r="B44" s="12" t="s">
        <v>113</v>
      </c>
      <c r="C44" s="46">
        <v>3</v>
      </c>
      <c r="D44" s="48">
        <v>6780</v>
      </c>
      <c r="E44" s="48">
        <v>0</v>
      </c>
      <c r="F44" s="48">
        <v>800</v>
      </c>
      <c r="G44" s="48">
        <v>0</v>
      </c>
      <c r="H44" s="48">
        <v>892</v>
      </c>
      <c r="I44" s="48">
        <v>0</v>
      </c>
      <c r="J44" s="48">
        <v>0</v>
      </c>
      <c r="K44" s="48">
        <v>0</v>
      </c>
      <c r="L44" s="48">
        <v>0</v>
      </c>
      <c r="M44" s="48">
        <v>19228</v>
      </c>
      <c r="N44" s="48">
        <v>0</v>
      </c>
      <c r="O44" s="48">
        <v>3640</v>
      </c>
      <c r="P44" s="48">
        <v>16760</v>
      </c>
      <c r="Q44" s="48">
        <v>0</v>
      </c>
      <c r="R44" s="48">
        <v>0</v>
      </c>
    </row>
    <row r="45" spans="1:18" ht="38.25" x14ac:dyDescent="0.25">
      <c r="A45" s="26">
        <v>35</v>
      </c>
      <c r="B45" s="12" t="s">
        <v>114</v>
      </c>
      <c r="C45" s="46">
        <v>3</v>
      </c>
      <c r="D45" s="48">
        <v>8805</v>
      </c>
      <c r="E45" s="48">
        <v>8335</v>
      </c>
      <c r="F45" s="48">
        <v>0</v>
      </c>
      <c r="G45" s="48">
        <v>0</v>
      </c>
      <c r="H45" s="48">
        <v>411</v>
      </c>
      <c r="I45" s="48">
        <v>7000</v>
      </c>
      <c r="J45" s="53">
        <v>6276</v>
      </c>
      <c r="K45" s="48">
        <v>0</v>
      </c>
      <c r="L45" s="48">
        <v>6276</v>
      </c>
      <c r="M45" s="48">
        <v>54452</v>
      </c>
      <c r="N45" s="48">
        <v>0</v>
      </c>
      <c r="O45" s="48">
        <v>0</v>
      </c>
      <c r="P45" s="48">
        <v>15500</v>
      </c>
      <c r="Q45" s="48">
        <v>8350</v>
      </c>
      <c r="R45" s="48">
        <v>0</v>
      </c>
    </row>
    <row r="46" spans="1:18" ht="38.25" x14ac:dyDescent="0.25">
      <c r="A46" s="26">
        <v>36</v>
      </c>
      <c r="B46" s="12" t="s">
        <v>115</v>
      </c>
      <c r="C46" s="46">
        <v>2</v>
      </c>
      <c r="D46" s="48">
        <v>812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  <c r="J46" s="48">
        <v>660</v>
      </c>
      <c r="K46" s="48">
        <v>0</v>
      </c>
      <c r="L46" s="48">
        <v>0</v>
      </c>
      <c r="M46" s="48">
        <v>10758</v>
      </c>
      <c r="N46" s="48">
        <v>0</v>
      </c>
      <c r="O46" s="48">
        <v>0</v>
      </c>
      <c r="P46" s="48">
        <v>5795</v>
      </c>
      <c r="Q46" s="48">
        <v>0</v>
      </c>
      <c r="R46" s="48">
        <v>0</v>
      </c>
    </row>
    <row r="47" spans="1:18" ht="72" customHeight="1" x14ac:dyDescent="0.25">
      <c r="A47" s="26">
        <v>37</v>
      </c>
      <c r="B47" s="12" t="s">
        <v>116</v>
      </c>
      <c r="C47" s="46">
        <v>3</v>
      </c>
      <c r="D47" s="48">
        <v>7121</v>
      </c>
      <c r="E47" s="48">
        <v>0</v>
      </c>
      <c r="F47" s="48">
        <v>280</v>
      </c>
      <c r="G47" s="48">
        <v>280</v>
      </c>
      <c r="H47" s="48">
        <v>410</v>
      </c>
      <c r="I47" s="48">
        <v>0</v>
      </c>
      <c r="J47" s="48">
        <v>655</v>
      </c>
      <c r="K47" s="48">
        <v>655</v>
      </c>
      <c r="L47" s="48">
        <v>0</v>
      </c>
      <c r="M47" s="48">
        <v>19911</v>
      </c>
      <c r="N47" s="48">
        <v>0</v>
      </c>
      <c r="O47" s="48">
        <v>0</v>
      </c>
      <c r="P47" s="48">
        <v>2000</v>
      </c>
      <c r="Q47" s="48">
        <v>0</v>
      </c>
      <c r="R47" s="48">
        <v>160</v>
      </c>
    </row>
    <row r="48" spans="1:18" ht="70.5" customHeight="1" x14ac:dyDescent="0.25">
      <c r="A48" s="26">
        <v>38</v>
      </c>
      <c r="B48" s="12" t="s">
        <v>161</v>
      </c>
      <c r="C48" s="46">
        <v>2</v>
      </c>
      <c r="D48" s="48">
        <v>400</v>
      </c>
      <c r="E48" s="48">
        <v>0</v>
      </c>
      <c r="F48" s="48">
        <v>400</v>
      </c>
      <c r="G48" s="48">
        <v>0</v>
      </c>
      <c r="H48" s="48">
        <v>0</v>
      </c>
      <c r="I48" s="48">
        <v>0</v>
      </c>
      <c r="J48" s="48">
        <v>660</v>
      </c>
      <c r="K48" s="48">
        <v>0</v>
      </c>
      <c r="L48" s="48">
        <v>0</v>
      </c>
      <c r="M48" s="48">
        <v>750</v>
      </c>
      <c r="N48" s="48">
        <v>0</v>
      </c>
      <c r="O48" s="48">
        <v>0</v>
      </c>
      <c r="P48" s="48">
        <v>1250</v>
      </c>
      <c r="Q48" s="48">
        <v>0</v>
      </c>
      <c r="R48" s="48">
        <v>0</v>
      </c>
    </row>
    <row r="49" spans="1:18" ht="54" customHeight="1" x14ac:dyDescent="0.25">
      <c r="A49" s="26">
        <v>39</v>
      </c>
      <c r="B49" s="12" t="s">
        <v>117</v>
      </c>
      <c r="C49" s="46">
        <v>3</v>
      </c>
      <c r="D49" s="48">
        <v>400</v>
      </c>
      <c r="E49" s="48">
        <v>0</v>
      </c>
      <c r="F49" s="48">
        <v>382</v>
      </c>
      <c r="G49" s="48">
        <v>60</v>
      </c>
      <c r="H49" s="48">
        <v>3</v>
      </c>
      <c r="I49" s="48">
        <v>0</v>
      </c>
      <c r="J49" s="48">
        <v>550</v>
      </c>
      <c r="K49" s="48">
        <v>0</v>
      </c>
      <c r="L49" s="48">
        <v>0</v>
      </c>
      <c r="M49" s="48">
        <v>1450</v>
      </c>
      <c r="N49" s="48">
        <v>312</v>
      </c>
      <c r="O49" s="48">
        <v>175</v>
      </c>
      <c r="P49" s="48">
        <v>1994</v>
      </c>
      <c r="Q49" s="48">
        <v>0</v>
      </c>
      <c r="R49" s="48">
        <v>0</v>
      </c>
    </row>
    <row r="50" spans="1:18" ht="55.5" customHeight="1" x14ac:dyDescent="0.25">
      <c r="A50" s="26">
        <v>40</v>
      </c>
      <c r="B50" s="12" t="s">
        <v>118</v>
      </c>
      <c r="C50" s="46">
        <v>1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24</v>
      </c>
      <c r="K50" s="48">
        <v>0</v>
      </c>
      <c r="L50" s="48">
        <v>0</v>
      </c>
      <c r="M50" s="48">
        <v>100</v>
      </c>
      <c r="N50" s="48">
        <v>0</v>
      </c>
      <c r="O50" s="48">
        <v>0</v>
      </c>
      <c r="P50" s="48">
        <v>100</v>
      </c>
      <c r="Q50" s="48">
        <v>0</v>
      </c>
      <c r="R50" s="48">
        <v>0</v>
      </c>
    </row>
    <row r="51" spans="1:18" ht="59.25" customHeight="1" x14ac:dyDescent="0.25">
      <c r="A51" s="26">
        <v>41</v>
      </c>
      <c r="B51" s="12" t="s">
        <v>119</v>
      </c>
      <c r="C51" s="46">
        <v>2</v>
      </c>
      <c r="D51" s="48">
        <v>100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220</v>
      </c>
      <c r="K51" s="48">
        <v>0</v>
      </c>
      <c r="L51" s="48">
        <v>0</v>
      </c>
      <c r="M51" s="48">
        <v>2090</v>
      </c>
      <c r="N51" s="48">
        <v>0</v>
      </c>
      <c r="O51" s="48">
        <v>2150</v>
      </c>
      <c r="P51" s="48">
        <v>11701</v>
      </c>
      <c r="Q51" s="48">
        <v>0</v>
      </c>
      <c r="R51" s="48">
        <v>0</v>
      </c>
    </row>
    <row r="52" spans="1:18" ht="59.25" customHeight="1" x14ac:dyDescent="0.25">
      <c r="A52" s="26">
        <v>42</v>
      </c>
      <c r="B52" s="12" t="s">
        <v>120</v>
      </c>
      <c r="C52" s="46">
        <v>1</v>
      </c>
      <c r="D52" s="48">
        <v>40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48">
        <v>5000</v>
      </c>
      <c r="N52" s="48">
        <v>0</v>
      </c>
      <c r="O52" s="48">
        <v>0</v>
      </c>
      <c r="P52" s="48">
        <v>7500</v>
      </c>
      <c r="Q52" s="48">
        <v>0</v>
      </c>
      <c r="R52" s="48">
        <v>0</v>
      </c>
    </row>
    <row r="53" spans="1:18" ht="29.25" customHeight="1" x14ac:dyDescent="0.25">
      <c r="A53" s="26">
        <v>43</v>
      </c>
      <c r="B53" s="12" t="s">
        <v>121</v>
      </c>
      <c r="C53" s="46">
        <v>1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5100</v>
      </c>
      <c r="Q53" s="48">
        <v>0</v>
      </c>
      <c r="R53" s="48">
        <v>0</v>
      </c>
    </row>
    <row r="54" spans="1:18" ht="30" customHeight="1" x14ac:dyDescent="0.25">
      <c r="A54" s="26">
        <v>44</v>
      </c>
      <c r="B54" s="12" t="s">
        <v>122</v>
      </c>
      <c r="C54" s="46">
        <v>3</v>
      </c>
      <c r="D54" s="48">
        <v>55</v>
      </c>
      <c r="E54" s="48">
        <v>0</v>
      </c>
      <c r="F54" s="48">
        <v>0</v>
      </c>
      <c r="G54" s="48">
        <v>0</v>
      </c>
      <c r="H54" s="48">
        <v>50</v>
      </c>
      <c r="I54" s="48">
        <v>0</v>
      </c>
      <c r="J54" s="48">
        <v>60</v>
      </c>
      <c r="K54" s="48">
        <v>0</v>
      </c>
      <c r="L54" s="48">
        <v>0</v>
      </c>
      <c r="M54" s="48">
        <v>150</v>
      </c>
      <c r="N54" s="48">
        <v>0</v>
      </c>
      <c r="O54" s="48">
        <v>50</v>
      </c>
      <c r="P54" s="48">
        <v>7500</v>
      </c>
      <c r="Q54" s="48">
        <v>0</v>
      </c>
      <c r="R54" s="48">
        <v>0</v>
      </c>
    </row>
    <row r="55" spans="1:18" ht="41.25" customHeight="1" x14ac:dyDescent="0.25">
      <c r="A55" s="26">
        <v>45</v>
      </c>
      <c r="B55" s="12" t="s">
        <v>123</v>
      </c>
      <c r="C55" s="46">
        <v>1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450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</row>
    <row r="56" spans="1:18" ht="27.75" customHeight="1" x14ac:dyDescent="0.25">
      <c r="A56" s="26">
        <v>46</v>
      </c>
      <c r="B56" s="12" t="s">
        <v>124</v>
      </c>
      <c r="C56" s="46">
        <v>1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19600</v>
      </c>
      <c r="J56" s="48">
        <v>0</v>
      </c>
      <c r="K56" s="48">
        <v>0</v>
      </c>
      <c r="L56" s="48">
        <v>0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</row>
    <row r="57" spans="1:18" ht="27.75" customHeight="1" x14ac:dyDescent="0.25">
      <c r="A57" s="26">
        <v>47</v>
      </c>
      <c r="B57" s="12" t="s">
        <v>125</v>
      </c>
      <c r="C57" s="46">
        <v>1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180</v>
      </c>
      <c r="N57" s="48">
        <v>0</v>
      </c>
      <c r="O57" s="48">
        <v>0</v>
      </c>
      <c r="P57" s="48">
        <v>240</v>
      </c>
      <c r="Q57" s="48">
        <v>0</v>
      </c>
      <c r="R57" s="48">
        <v>0</v>
      </c>
    </row>
    <row r="58" spans="1:18" ht="47.25" customHeight="1" x14ac:dyDescent="0.25">
      <c r="A58" s="26">
        <v>48</v>
      </c>
      <c r="B58" s="12" t="s">
        <v>24</v>
      </c>
      <c r="C58" s="46">
        <v>2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500</v>
      </c>
      <c r="N58" s="48">
        <v>0</v>
      </c>
      <c r="O58" s="48">
        <v>0</v>
      </c>
      <c r="P58" s="48">
        <v>0</v>
      </c>
      <c r="Q58" s="48">
        <v>0</v>
      </c>
      <c r="R58" s="48">
        <v>0</v>
      </c>
    </row>
    <row r="59" spans="1:18" ht="27.75" customHeight="1" x14ac:dyDescent="0.25">
      <c r="A59" s="26">
        <v>49</v>
      </c>
      <c r="B59" s="12" t="s">
        <v>126</v>
      </c>
      <c r="C59" s="46">
        <v>1</v>
      </c>
      <c r="D59" s="48">
        <v>20</v>
      </c>
      <c r="E59" s="48">
        <v>0</v>
      </c>
      <c r="F59" s="48">
        <v>20</v>
      </c>
      <c r="G59" s="48">
        <v>0</v>
      </c>
      <c r="H59" s="48">
        <v>0</v>
      </c>
      <c r="I59" s="48">
        <v>0</v>
      </c>
      <c r="J59" s="48">
        <v>0</v>
      </c>
      <c r="K59" s="48">
        <v>0</v>
      </c>
      <c r="L59" s="48">
        <v>0</v>
      </c>
      <c r="M59" s="48">
        <v>0</v>
      </c>
      <c r="N59" s="48">
        <v>0</v>
      </c>
      <c r="O59" s="48">
        <v>0</v>
      </c>
      <c r="P59" s="48">
        <v>0</v>
      </c>
      <c r="Q59" s="48">
        <v>0</v>
      </c>
      <c r="R59" s="48">
        <v>0</v>
      </c>
    </row>
    <row r="60" spans="1:18" ht="27.75" customHeight="1" x14ac:dyDescent="0.25">
      <c r="A60" s="26">
        <v>50</v>
      </c>
      <c r="B60" s="12" t="s">
        <v>127</v>
      </c>
      <c r="C60" s="46">
        <v>2</v>
      </c>
      <c r="D60" s="48">
        <v>5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  <c r="J60" s="48">
        <v>84</v>
      </c>
      <c r="K60" s="48">
        <v>84</v>
      </c>
      <c r="L60" s="48">
        <v>0</v>
      </c>
      <c r="M60" s="48">
        <v>80</v>
      </c>
      <c r="N60" s="48">
        <v>0</v>
      </c>
      <c r="O60" s="48">
        <v>0</v>
      </c>
      <c r="P60" s="48">
        <v>270</v>
      </c>
      <c r="Q60" s="48">
        <v>0</v>
      </c>
      <c r="R60" s="48">
        <v>0</v>
      </c>
    </row>
    <row r="61" spans="1:18" ht="27.75" customHeight="1" x14ac:dyDescent="0.25">
      <c r="A61" s="26">
        <v>51</v>
      </c>
      <c r="B61" s="12" t="s">
        <v>128</v>
      </c>
      <c r="C61" s="46">
        <v>1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57">
        <v>5250</v>
      </c>
      <c r="J61" s="48">
        <v>0</v>
      </c>
      <c r="K61" s="48">
        <v>0</v>
      </c>
      <c r="L61" s="48">
        <v>0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</row>
    <row r="62" spans="1:18" ht="27.75" customHeight="1" x14ac:dyDescent="0.25">
      <c r="A62" s="26">
        <v>52</v>
      </c>
      <c r="B62" s="12" t="s">
        <v>129</v>
      </c>
      <c r="C62" s="46">
        <v>1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57">
        <v>0</v>
      </c>
      <c r="J62" s="48">
        <v>15</v>
      </c>
      <c r="K62" s="48">
        <v>0</v>
      </c>
      <c r="L62" s="48">
        <v>0</v>
      </c>
      <c r="M62" s="48">
        <v>0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</row>
    <row r="63" spans="1:18" ht="27.75" customHeight="1" x14ac:dyDescent="0.25">
      <c r="A63" s="26">
        <v>53</v>
      </c>
      <c r="B63" s="12" t="s">
        <v>130</v>
      </c>
      <c r="C63" s="46">
        <v>2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57">
        <v>0</v>
      </c>
      <c r="J63" s="48">
        <v>0</v>
      </c>
      <c r="K63" s="48">
        <v>0</v>
      </c>
      <c r="L63" s="48">
        <v>0</v>
      </c>
      <c r="M63" s="48">
        <v>150</v>
      </c>
      <c r="N63" s="48">
        <v>0</v>
      </c>
      <c r="O63" s="48">
        <v>0</v>
      </c>
      <c r="P63" s="48">
        <v>300</v>
      </c>
      <c r="Q63" s="48">
        <v>0</v>
      </c>
      <c r="R63" s="48">
        <v>0</v>
      </c>
    </row>
    <row r="64" spans="1:18" ht="47.25" customHeight="1" x14ac:dyDescent="0.25">
      <c r="A64" s="26">
        <v>54</v>
      </c>
      <c r="B64" s="12" t="s">
        <v>131</v>
      </c>
      <c r="C64" s="46">
        <v>3</v>
      </c>
      <c r="D64" s="48">
        <v>20</v>
      </c>
      <c r="E64" s="48">
        <v>0</v>
      </c>
      <c r="F64" s="48">
        <v>0</v>
      </c>
      <c r="G64" s="48">
        <v>0</v>
      </c>
      <c r="H64" s="48">
        <v>20</v>
      </c>
      <c r="I64" s="57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</row>
    <row r="65" spans="1:18" ht="27.75" customHeight="1" x14ac:dyDescent="0.25">
      <c r="A65" s="26">
        <v>55</v>
      </c>
      <c r="B65" s="12" t="s">
        <v>132</v>
      </c>
      <c r="C65" s="46">
        <v>2</v>
      </c>
      <c r="D65" s="48">
        <v>10</v>
      </c>
      <c r="E65" s="48">
        <v>0</v>
      </c>
      <c r="F65" s="48">
        <v>0</v>
      </c>
      <c r="G65" s="48">
        <v>0</v>
      </c>
      <c r="H65" s="48">
        <v>0</v>
      </c>
      <c r="I65" s="57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</row>
    <row r="66" spans="1:18" ht="27.75" customHeight="1" x14ac:dyDescent="0.25">
      <c r="A66" s="26">
        <v>56</v>
      </c>
      <c r="B66" s="12" t="s">
        <v>133</v>
      </c>
      <c r="C66" s="46">
        <v>1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57">
        <v>0</v>
      </c>
      <c r="J66" s="48">
        <v>0</v>
      </c>
      <c r="K66" s="48">
        <v>0</v>
      </c>
      <c r="L66" s="48">
        <v>0</v>
      </c>
      <c r="M66" s="48">
        <v>150</v>
      </c>
      <c r="N66" s="48">
        <v>0</v>
      </c>
      <c r="O66" s="48">
        <v>0</v>
      </c>
      <c r="P66" s="48">
        <v>300</v>
      </c>
      <c r="Q66" s="48">
        <v>0</v>
      </c>
      <c r="R66" s="48">
        <v>0</v>
      </c>
    </row>
    <row r="67" spans="1:18" ht="41.25" customHeight="1" x14ac:dyDescent="0.25">
      <c r="A67" s="26">
        <v>57</v>
      </c>
      <c r="B67" s="12" t="s">
        <v>166</v>
      </c>
      <c r="C67" s="46">
        <v>2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57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</row>
    <row r="68" spans="1:18" ht="30" customHeight="1" x14ac:dyDescent="0.25">
      <c r="A68" s="26">
        <v>58</v>
      </c>
      <c r="B68" s="12" t="s">
        <v>134</v>
      </c>
      <c r="C68" s="46">
        <v>2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57">
        <v>0</v>
      </c>
      <c r="J68" s="48">
        <v>3</v>
      </c>
      <c r="K68" s="48">
        <v>3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</row>
    <row r="69" spans="1:18" ht="30" customHeight="1" x14ac:dyDescent="0.25">
      <c r="A69" s="26">
        <v>59</v>
      </c>
      <c r="B69" s="12" t="s">
        <v>135</v>
      </c>
      <c r="C69" s="46">
        <v>2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57">
        <v>0</v>
      </c>
      <c r="J69" s="48">
        <v>3</v>
      </c>
      <c r="K69" s="48">
        <v>3</v>
      </c>
      <c r="L69" s="48">
        <v>0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8">
        <v>0</v>
      </c>
    </row>
    <row r="70" spans="1:18" ht="30" customHeight="1" x14ac:dyDescent="0.25">
      <c r="A70" s="26">
        <v>60</v>
      </c>
      <c r="B70" s="12" t="s">
        <v>136</v>
      </c>
      <c r="C70" s="46">
        <v>2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57">
        <v>0</v>
      </c>
      <c r="J70" s="48">
        <v>3</v>
      </c>
      <c r="K70" s="48">
        <v>3</v>
      </c>
      <c r="L70" s="48">
        <v>0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</row>
    <row r="71" spans="1:18" ht="30" customHeight="1" x14ac:dyDescent="0.25">
      <c r="A71" s="26">
        <v>61</v>
      </c>
      <c r="B71" s="12" t="s">
        <v>137</v>
      </c>
      <c r="C71" s="46">
        <v>2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2</v>
      </c>
      <c r="K71" s="48">
        <v>2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</row>
    <row r="72" spans="1:18" ht="45.75" customHeight="1" x14ac:dyDescent="0.25">
      <c r="A72" s="26">
        <v>62</v>
      </c>
      <c r="B72" s="12" t="s">
        <v>165</v>
      </c>
      <c r="C72" s="46">
        <v>2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</row>
    <row r="73" spans="1:18" ht="48.75" customHeight="1" x14ac:dyDescent="0.25">
      <c r="A73" s="26">
        <v>63</v>
      </c>
      <c r="B73" s="12" t="s">
        <v>164</v>
      </c>
      <c r="C73" s="46">
        <v>2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8">
        <v>0</v>
      </c>
      <c r="P73" s="48">
        <v>0</v>
      </c>
      <c r="Q73" s="48">
        <v>0</v>
      </c>
      <c r="R73" s="48">
        <v>0</v>
      </c>
    </row>
    <row r="74" spans="1:18" ht="30" customHeight="1" x14ac:dyDescent="0.25">
      <c r="A74" s="27"/>
      <c r="B74" s="28" t="s">
        <v>138</v>
      </c>
      <c r="C74" s="29"/>
      <c r="D74" s="58">
        <v>169471</v>
      </c>
      <c r="E74" s="58">
        <v>9067</v>
      </c>
      <c r="F74" s="58">
        <v>4077</v>
      </c>
      <c r="G74" s="58">
        <v>1035</v>
      </c>
      <c r="H74" s="58">
        <v>6191</v>
      </c>
      <c r="I74" s="58">
        <v>56700</v>
      </c>
      <c r="J74" s="58">
        <v>61316</v>
      </c>
      <c r="K74" s="58">
        <v>750</v>
      </c>
      <c r="L74" s="58">
        <v>6287</v>
      </c>
      <c r="M74" s="58">
        <v>2818172</v>
      </c>
      <c r="N74" s="58">
        <v>787092</v>
      </c>
      <c r="O74" s="58">
        <v>552439</v>
      </c>
      <c r="P74" s="58">
        <v>1746385</v>
      </c>
      <c r="Q74" s="58">
        <v>8350</v>
      </c>
      <c r="R74" s="58">
        <v>291396</v>
      </c>
    </row>
    <row r="75" spans="1:18" ht="30" customHeight="1" x14ac:dyDescent="0.25">
      <c r="A75" s="26"/>
      <c r="B75" s="12" t="s">
        <v>139</v>
      </c>
      <c r="C75" s="46">
        <v>2</v>
      </c>
      <c r="D75" s="48">
        <v>4317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  <c r="J75" s="48">
        <v>456</v>
      </c>
      <c r="K75" s="48">
        <v>0</v>
      </c>
      <c r="L75" s="48">
        <v>0</v>
      </c>
      <c r="M75" s="48">
        <v>51227</v>
      </c>
      <c r="N75" s="48">
        <v>0</v>
      </c>
      <c r="O75" s="48">
        <v>5500</v>
      </c>
      <c r="P75" s="48">
        <v>17100</v>
      </c>
      <c r="Q75" s="48">
        <v>0</v>
      </c>
      <c r="R75" s="58">
        <v>7500</v>
      </c>
    </row>
    <row r="76" spans="1:18" ht="30" customHeight="1" x14ac:dyDescent="0.25">
      <c r="A76" s="27"/>
      <c r="B76" s="30" t="s">
        <v>140</v>
      </c>
      <c r="C76" s="27"/>
      <c r="D76" s="58">
        <v>173788</v>
      </c>
      <c r="E76" s="58">
        <v>9067</v>
      </c>
      <c r="F76" s="58">
        <v>4077</v>
      </c>
      <c r="G76" s="58">
        <v>1035</v>
      </c>
      <c r="H76" s="58">
        <v>6191</v>
      </c>
      <c r="I76" s="58">
        <v>56700</v>
      </c>
      <c r="J76" s="58">
        <v>61772</v>
      </c>
      <c r="K76" s="58">
        <v>750</v>
      </c>
      <c r="L76" s="58">
        <v>6287</v>
      </c>
      <c r="M76" s="58">
        <v>2869399</v>
      </c>
      <c r="N76" s="58">
        <v>787092</v>
      </c>
      <c r="O76" s="58">
        <v>557939</v>
      </c>
      <c r="P76" s="58">
        <v>1763485</v>
      </c>
      <c r="Q76" s="58">
        <v>8350</v>
      </c>
      <c r="R76" s="58">
        <v>298896</v>
      </c>
    </row>
  </sheetData>
  <mergeCells count="23">
    <mergeCell ref="A5:A9"/>
    <mergeCell ref="B5:B9"/>
    <mergeCell ref="C5:C9"/>
    <mergeCell ref="D5:R5"/>
    <mergeCell ref="D6:D9"/>
    <mergeCell ref="E6:E9"/>
    <mergeCell ref="F6:F9"/>
    <mergeCell ref="L6:L9"/>
    <mergeCell ref="Q6:Q9"/>
    <mergeCell ref="P1:R1"/>
    <mergeCell ref="G6:G9"/>
    <mergeCell ref="H6:H9"/>
    <mergeCell ref="I6:I9"/>
    <mergeCell ref="J6:J9"/>
    <mergeCell ref="K6:K9"/>
    <mergeCell ref="R6:R9"/>
    <mergeCell ref="M7:M9"/>
    <mergeCell ref="N7:N9"/>
    <mergeCell ref="O7:O9"/>
    <mergeCell ref="P7:P9"/>
    <mergeCell ref="M6:P6"/>
    <mergeCell ref="Q2:R2"/>
    <mergeCell ref="A3:R4"/>
  </mergeCells>
  <pageMargins left="0.70866141732283472" right="0.70866141732283472" top="0.74803149606299213" bottom="0.74803149606299213" header="0.31496062992125984" footer="0.31496062992125984"/>
  <pageSetup paperSize="9" scale="57" fitToHeight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"/>
  <sheetViews>
    <sheetView workbookViewId="0">
      <selection activeCell="B13" sqref="B13"/>
    </sheetView>
  </sheetViews>
  <sheetFormatPr defaultRowHeight="27" customHeight="1" x14ac:dyDescent="0.25"/>
  <cols>
    <col min="2" max="2" width="27.5703125" customWidth="1"/>
    <col min="3" max="3" width="14.85546875" bestFit="1" customWidth="1"/>
    <col min="4" max="4" width="12.42578125" bestFit="1" customWidth="1"/>
    <col min="5" max="5" width="10" customWidth="1"/>
    <col min="6" max="6" width="12.140625" bestFit="1" customWidth="1"/>
    <col min="7" max="7" width="10.5703125" customWidth="1"/>
    <col min="8" max="9" width="13.7109375" bestFit="1" customWidth="1"/>
    <col min="10" max="10" width="10.7109375" bestFit="1" customWidth="1"/>
    <col min="11" max="11" width="12.42578125" bestFit="1" customWidth="1"/>
    <col min="12" max="12" width="14.140625" customWidth="1"/>
    <col min="13" max="13" width="14.42578125" customWidth="1"/>
    <col min="14" max="14" width="11.85546875" customWidth="1"/>
    <col min="15" max="15" width="14.140625" customWidth="1"/>
    <col min="16" max="16" width="12.42578125" bestFit="1" customWidth="1"/>
    <col min="17" max="17" width="12.140625" customWidth="1"/>
  </cols>
  <sheetData>
    <row r="1" spans="1:17" ht="27" customHeight="1" x14ac:dyDescent="0.3">
      <c r="A1" s="20"/>
      <c r="B1" s="21"/>
      <c r="C1" s="22"/>
      <c r="D1" s="22"/>
      <c r="E1" s="19"/>
      <c r="F1" s="19"/>
      <c r="G1" s="19"/>
      <c r="H1" s="19"/>
      <c r="I1" s="19"/>
      <c r="J1" s="19"/>
      <c r="K1" s="19"/>
      <c r="L1" s="43"/>
      <c r="M1" s="19"/>
      <c r="N1" s="19"/>
      <c r="O1" s="19"/>
      <c r="P1" s="86" t="s">
        <v>158</v>
      </c>
      <c r="Q1" s="86"/>
    </row>
    <row r="2" spans="1:17" ht="27" customHeight="1" x14ac:dyDescent="0.25">
      <c r="A2" s="20"/>
      <c r="B2" s="21"/>
      <c r="C2" s="22"/>
      <c r="D2" s="19"/>
      <c r="E2" s="19"/>
      <c r="F2" s="19"/>
      <c r="G2" s="19"/>
      <c r="H2" s="19"/>
      <c r="I2" s="19"/>
      <c r="J2" s="19"/>
      <c r="K2" s="19"/>
      <c r="L2" s="43"/>
      <c r="M2" s="19"/>
      <c r="N2" s="19"/>
      <c r="O2" s="19"/>
      <c r="P2" s="19"/>
      <c r="Q2" s="19"/>
    </row>
    <row r="3" spans="1:17" ht="69" customHeight="1" x14ac:dyDescent="0.25">
      <c r="A3" s="87" t="s">
        <v>159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</row>
    <row r="4" spans="1:17" ht="27" customHeight="1" x14ac:dyDescent="0.25">
      <c r="A4" s="88" t="s">
        <v>153</v>
      </c>
      <c r="B4" s="88"/>
      <c r="C4" s="81" t="s">
        <v>47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3"/>
    </row>
    <row r="5" spans="1:17" ht="27" customHeight="1" x14ac:dyDescent="0.25">
      <c r="A5" s="88"/>
      <c r="B5" s="88"/>
      <c r="C5" s="68" t="s">
        <v>48</v>
      </c>
      <c r="D5" s="65" t="s">
        <v>49</v>
      </c>
      <c r="E5" s="68" t="s">
        <v>50</v>
      </c>
      <c r="F5" s="65" t="s">
        <v>51</v>
      </c>
      <c r="G5" s="68" t="s">
        <v>52</v>
      </c>
      <c r="H5" s="68" t="s">
        <v>53</v>
      </c>
      <c r="I5" s="68" t="s">
        <v>54</v>
      </c>
      <c r="J5" s="65" t="s">
        <v>55</v>
      </c>
      <c r="K5" s="65" t="s">
        <v>56</v>
      </c>
      <c r="L5" s="70" t="s">
        <v>57</v>
      </c>
      <c r="M5" s="70"/>
      <c r="N5" s="70"/>
      <c r="O5" s="71"/>
      <c r="P5" s="68" t="s">
        <v>58</v>
      </c>
      <c r="Q5" s="68" t="s">
        <v>59</v>
      </c>
    </row>
    <row r="6" spans="1:17" ht="27" customHeight="1" x14ac:dyDescent="0.25">
      <c r="A6" s="88"/>
      <c r="B6" s="88"/>
      <c r="C6" s="68"/>
      <c r="D6" s="66"/>
      <c r="E6" s="68"/>
      <c r="F6" s="66"/>
      <c r="G6" s="68"/>
      <c r="H6" s="68"/>
      <c r="I6" s="68"/>
      <c r="J6" s="66"/>
      <c r="K6" s="66"/>
      <c r="L6" s="89" t="s">
        <v>60</v>
      </c>
      <c r="M6" s="65" t="s">
        <v>61</v>
      </c>
      <c r="N6" s="68" t="s">
        <v>62</v>
      </c>
      <c r="O6" s="65" t="s">
        <v>63</v>
      </c>
      <c r="P6" s="68"/>
      <c r="Q6" s="68"/>
    </row>
    <row r="7" spans="1:17" ht="57.75" customHeight="1" x14ac:dyDescent="0.25">
      <c r="A7" s="88"/>
      <c r="B7" s="88"/>
      <c r="C7" s="68"/>
      <c r="D7" s="66"/>
      <c r="E7" s="68"/>
      <c r="F7" s="66"/>
      <c r="G7" s="68"/>
      <c r="H7" s="68"/>
      <c r="I7" s="68"/>
      <c r="J7" s="66"/>
      <c r="K7" s="66"/>
      <c r="L7" s="90"/>
      <c r="M7" s="66"/>
      <c r="N7" s="68"/>
      <c r="O7" s="66"/>
      <c r="P7" s="68"/>
      <c r="Q7" s="68"/>
    </row>
    <row r="8" spans="1:17" ht="27" customHeight="1" x14ac:dyDescent="0.25">
      <c r="A8" s="88"/>
      <c r="B8" s="88"/>
      <c r="C8" s="68"/>
      <c r="D8" s="67"/>
      <c r="E8" s="68"/>
      <c r="F8" s="67"/>
      <c r="G8" s="68"/>
      <c r="H8" s="68"/>
      <c r="I8" s="68"/>
      <c r="J8" s="67"/>
      <c r="K8" s="67"/>
      <c r="L8" s="91"/>
      <c r="M8" s="67"/>
      <c r="N8" s="68"/>
      <c r="O8" s="67"/>
      <c r="P8" s="68"/>
      <c r="Q8" s="68"/>
    </row>
    <row r="9" spans="1:17" ht="27" customHeight="1" x14ac:dyDescent="0.25">
      <c r="A9" s="84" t="s">
        <v>154</v>
      </c>
      <c r="B9" s="84"/>
      <c r="C9" s="59">
        <v>6143</v>
      </c>
      <c r="D9" s="60">
        <v>0</v>
      </c>
      <c r="E9" s="59">
        <v>20</v>
      </c>
      <c r="F9" s="59">
        <v>0</v>
      </c>
      <c r="G9" s="59">
        <v>0</v>
      </c>
      <c r="H9" s="59">
        <v>24850</v>
      </c>
      <c r="I9" s="59">
        <v>11177</v>
      </c>
      <c r="J9" s="59">
        <v>0</v>
      </c>
      <c r="K9" s="59">
        <v>0</v>
      </c>
      <c r="L9" s="59">
        <v>525611</v>
      </c>
      <c r="M9" s="59">
        <v>147097</v>
      </c>
      <c r="N9" s="59">
        <v>72237</v>
      </c>
      <c r="O9" s="59">
        <v>319763</v>
      </c>
      <c r="P9" s="59">
        <v>0</v>
      </c>
      <c r="Q9" s="59">
        <v>177159</v>
      </c>
    </row>
    <row r="10" spans="1:17" ht="27" customHeight="1" x14ac:dyDescent="0.25">
      <c r="A10" s="84" t="s">
        <v>155</v>
      </c>
      <c r="B10" s="84"/>
      <c r="C10" s="61">
        <v>55348</v>
      </c>
      <c r="D10" s="62">
        <v>108</v>
      </c>
      <c r="E10" s="61">
        <v>2295</v>
      </c>
      <c r="F10" s="61">
        <v>695</v>
      </c>
      <c r="G10" s="61">
        <v>0</v>
      </c>
      <c r="H10" s="61">
        <v>4900</v>
      </c>
      <c r="I10" s="61">
        <v>21926</v>
      </c>
      <c r="J10" s="61">
        <v>95</v>
      </c>
      <c r="K10" s="61">
        <v>0</v>
      </c>
      <c r="L10" s="61">
        <v>1073288</v>
      </c>
      <c r="M10" s="61">
        <v>300243</v>
      </c>
      <c r="N10" s="61">
        <v>182579</v>
      </c>
      <c r="O10" s="61">
        <v>689534</v>
      </c>
      <c r="P10" s="61">
        <v>0</v>
      </c>
      <c r="Q10" s="61">
        <v>56385</v>
      </c>
    </row>
    <row r="11" spans="1:17" ht="27" customHeight="1" x14ac:dyDescent="0.25">
      <c r="A11" s="84" t="s">
        <v>156</v>
      </c>
      <c r="B11" s="84"/>
      <c r="C11" s="61">
        <v>112297</v>
      </c>
      <c r="D11" s="62">
        <v>8959</v>
      </c>
      <c r="E11" s="61">
        <v>1762</v>
      </c>
      <c r="F11" s="61">
        <v>340</v>
      </c>
      <c r="G11" s="61">
        <v>6191</v>
      </c>
      <c r="H11" s="61">
        <v>26950</v>
      </c>
      <c r="I11" s="61">
        <v>28669</v>
      </c>
      <c r="J11" s="61">
        <v>655</v>
      </c>
      <c r="K11" s="61">
        <v>6287</v>
      </c>
      <c r="L11" s="61">
        <v>1270500</v>
      </c>
      <c r="M11" s="61">
        <v>339752</v>
      </c>
      <c r="N11" s="61">
        <v>303123</v>
      </c>
      <c r="O11" s="61">
        <v>754188</v>
      </c>
      <c r="P11" s="61">
        <v>8350</v>
      </c>
      <c r="Q11" s="61">
        <v>65352</v>
      </c>
    </row>
    <row r="12" spans="1:17" ht="27" customHeight="1" x14ac:dyDescent="0.25">
      <c r="A12" s="85" t="s">
        <v>157</v>
      </c>
      <c r="B12" s="85"/>
      <c r="C12" s="63">
        <v>173788</v>
      </c>
      <c r="D12" s="64">
        <v>9067</v>
      </c>
      <c r="E12" s="63">
        <v>4077</v>
      </c>
      <c r="F12" s="63">
        <v>1035</v>
      </c>
      <c r="G12" s="63">
        <v>6191</v>
      </c>
      <c r="H12" s="63">
        <v>56700</v>
      </c>
      <c r="I12" s="63">
        <v>61772</v>
      </c>
      <c r="J12" s="63">
        <v>750</v>
      </c>
      <c r="K12" s="63">
        <v>6287</v>
      </c>
      <c r="L12" s="63">
        <v>2869399</v>
      </c>
      <c r="M12" s="63">
        <v>787092</v>
      </c>
      <c r="N12" s="63">
        <v>557939</v>
      </c>
      <c r="O12" s="63">
        <v>1763485</v>
      </c>
      <c r="P12" s="63">
        <v>8350</v>
      </c>
      <c r="Q12" s="63">
        <v>298896</v>
      </c>
    </row>
  </sheetData>
  <mergeCells count="24">
    <mergeCell ref="O6:O8"/>
    <mergeCell ref="A9:B9"/>
    <mergeCell ref="P1:Q1"/>
    <mergeCell ref="A3:Q3"/>
    <mergeCell ref="A4:B8"/>
    <mergeCell ref="C4:Q4"/>
    <mergeCell ref="C5:C8"/>
    <mergeCell ref="D5:D8"/>
    <mergeCell ref="E5:E8"/>
    <mergeCell ref="F5:F8"/>
    <mergeCell ref="G5:G8"/>
    <mergeCell ref="H5:H8"/>
    <mergeCell ref="J5:J8"/>
    <mergeCell ref="K5:K8"/>
    <mergeCell ref="L5:O5"/>
    <mergeCell ref="P5:P8"/>
    <mergeCell ref="Q5:Q8"/>
    <mergeCell ref="L6:L8"/>
    <mergeCell ref="A11:B11"/>
    <mergeCell ref="A12:B12"/>
    <mergeCell ref="I5:I8"/>
    <mergeCell ref="M6:M8"/>
    <mergeCell ref="N6:N8"/>
    <mergeCell ref="A10:B10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opLeftCell="A25" workbookViewId="0">
      <selection activeCell="E38" sqref="E38"/>
    </sheetView>
  </sheetViews>
  <sheetFormatPr defaultRowHeight="15" x14ac:dyDescent="0.25"/>
  <cols>
    <col min="1" max="1" width="7" customWidth="1"/>
    <col min="2" max="2" width="26.42578125" customWidth="1"/>
    <col min="9" max="9" width="10.85546875" customWidth="1"/>
    <col min="12" max="12" width="10.7109375" customWidth="1"/>
    <col min="13" max="13" width="10.5703125" customWidth="1"/>
    <col min="16" max="16" width="17.85546875" customWidth="1"/>
  </cols>
  <sheetData>
    <row r="1" spans="1:16" ht="18.7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O1" s="4"/>
      <c r="P1" s="5" t="s">
        <v>0</v>
      </c>
    </row>
    <row r="2" spans="1:16" x14ac:dyDescent="0.25">
      <c r="A2" s="6"/>
      <c r="B2" s="7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66" customHeight="1" x14ac:dyDescent="0.25">
      <c r="A3" s="98" t="s">
        <v>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1:16" x14ac:dyDescent="0.25">
      <c r="A4" s="99" t="s">
        <v>2</v>
      </c>
      <c r="B4" s="99" t="s">
        <v>3</v>
      </c>
      <c r="C4" s="95" t="s">
        <v>4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/>
    </row>
    <row r="5" spans="1:16" ht="38.25" x14ac:dyDescent="0.25">
      <c r="A5" s="99"/>
      <c r="B5" s="99"/>
      <c r="C5" s="95" t="s">
        <v>5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1"/>
      <c r="P5" s="8" t="s">
        <v>6</v>
      </c>
    </row>
    <row r="6" spans="1:16" ht="25.5" x14ac:dyDescent="0.25">
      <c r="A6" s="99"/>
      <c r="B6" s="99"/>
      <c r="C6" s="95" t="s">
        <v>7</v>
      </c>
      <c r="D6" s="102"/>
      <c r="E6" s="102"/>
      <c r="F6" s="102"/>
      <c r="G6" s="102"/>
      <c r="H6" s="102"/>
      <c r="I6" s="102"/>
      <c r="J6" s="102"/>
      <c r="K6" s="102"/>
      <c r="L6" s="102"/>
      <c r="M6" s="96"/>
      <c r="N6" s="95" t="s">
        <v>8</v>
      </c>
      <c r="O6" s="96"/>
      <c r="P6" s="8" t="s">
        <v>7</v>
      </c>
    </row>
    <row r="7" spans="1:16" ht="67.5" customHeight="1" x14ac:dyDescent="0.25">
      <c r="A7" s="99"/>
      <c r="B7" s="99"/>
      <c r="C7" s="99" t="s">
        <v>9</v>
      </c>
      <c r="D7" s="103"/>
      <c r="E7" s="95" t="s">
        <v>10</v>
      </c>
      <c r="F7" s="96"/>
      <c r="G7" s="97" t="s">
        <v>11</v>
      </c>
      <c r="H7" s="97" t="s">
        <v>12</v>
      </c>
      <c r="I7" s="92" t="s">
        <v>13</v>
      </c>
      <c r="J7" s="92" t="s">
        <v>14</v>
      </c>
      <c r="K7" s="92" t="s">
        <v>15</v>
      </c>
      <c r="L7" s="95" t="s">
        <v>16</v>
      </c>
      <c r="M7" s="96"/>
      <c r="N7" s="97" t="s">
        <v>17</v>
      </c>
      <c r="O7" s="97" t="s">
        <v>18</v>
      </c>
      <c r="P7" s="92" t="s">
        <v>19</v>
      </c>
    </row>
    <row r="8" spans="1:16" ht="117" customHeight="1" x14ac:dyDescent="0.25">
      <c r="A8" s="99"/>
      <c r="B8" s="99"/>
      <c r="C8" s="9" t="s">
        <v>20</v>
      </c>
      <c r="D8" s="9" t="s">
        <v>21</v>
      </c>
      <c r="E8" s="9" t="s">
        <v>20</v>
      </c>
      <c r="F8" s="9" t="s">
        <v>21</v>
      </c>
      <c r="G8" s="97"/>
      <c r="H8" s="97"/>
      <c r="I8" s="93"/>
      <c r="J8" s="94"/>
      <c r="K8" s="93"/>
      <c r="L8" s="10" t="s">
        <v>22</v>
      </c>
      <c r="M8" s="10" t="s">
        <v>23</v>
      </c>
      <c r="N8" s="97"/>
      <c r="O8" s="97"/>
      <c r="P8" s="93"/>
    </row>
    <row r="9" spans="1:16" ht="51" x14ac:dyDescent="0.25">
      <c r="A9" s="11">
        <v>1</v>
      </c>
      <c r="B9" s="12" t="s">
        <v>24</v>
      </c>
      <c r="C9" s="13"/>
      <c r="D9" s="13"/>
      <c r="E9" s="8"/>
      <c r="F9" s="8"/>
      <c r="G9" s="8">
        <v>7000</v>
      </c>
      <c r="H9" s="8"/>
      <c r="I9" s="8"/>
      <c r="J9" s="8"/>
      <c r="K9" s="8"/>
      <c r="L9" s="8"/>
      <c r="M9" s="8"/>
      <c r="N9" s="8"/>
      <c r="O9" s="8"/>
      <c r="P9" s="8"/>
    </row>
    <row r="10" spans="1:16" ht="45" x14ac:dyDescent="0.25">
      <c r="A10" s="1">
        <v>2</v>
      </c>
      <c r="B10" s="2" t="s">
        <v>25</v>
      </c>
      <c r="C10" s="13"/>
      <c r="D10" s="13"/>
      <c r="E10" s="8"/>
      <c r="F10" s="8"/>
      <c r="G10" s="8">
        <v>27000</v>
      </c>
      <c r="H10" s="8"/>
      <c r="I10" s="8"/>
      <c r="J10" s="8"/>
      <c r="K10" s="8"/>
      <c r="L10" s="8"/>
      <c r="M10" s="8"/>
      <c r="N10" s="8"/>
      <c r="O10" s="8"/>
      <c r="P10" s="8"/>
    </row>
    <row r="11" spans="1:16" ht="38.25" x14ac:dyDescent="0.25">
      <c r="A11" s="11">
        <v>3</v>
      </c>
      <c r="B11" s="12" t="s">
        <v>26</v>
      </c>
      <c r="C11" s="13"/>
      <c r="D11" s="13"/>
      <c r="E11" s="8"/>
      <c r="F11" s="8"/>
      <c r="G11" s="8">
        <v>9360</v>
      </c>
      <c r="H11" s="8"/>
      <c r="I11" s="8"/>
      <c r="J11" s="8"/>
      <c r="K11" s="8"/>
      <c r="L11" s="8"/>
      <c r="M11" s="8"/>
      <c r="N11" s="8"/>
      <c r="O11" s="8"/>
      <c r="P11" s="8"/>
    </row>
    <row r="12" spans="1:16" ht="51" x14ac:dyDescent="0.25">
      <c r="A12" s="11">
        <v>4</v>
      </c>
      <c r="B12" s="12" t="s">
        <v>27</v>
      </c>
      <c r="C12" s="8">
        <v>960</v>
      </c>
      <c r="D12" s="8">
        <v>0</v>
      </c>
      <c r="E12" s="8">
        <v>595</v>
      </c>
      <c r="F12" s="8">
        <v>65</v>
      </c>
      <c r="G12" s="8"/>
      <c r="H12" s="8">
        <v>650</v>
      </c>
      <c r="I12" s="8"/>
      <c r="J12" s="8">
        <v>7155</v>
      </c>
      <c r="K12" s="8"/>
      <c r="L12" s="8"/>
      <c r="M12" s="8"/>
      <c r="N12" s="8"/>
      <c r="O12" s="8"/>
      <c r="P12" s="8">
        <v>80</v>
      </c>
    </row>
    <row r="13" spans="1:16" ht="51" x14ac:dyDescent="0.25">
      <c r="A13" s="1">
        <v>5</v>
      </c>
      <c r="B13" s="12" t="s">
        <v>28</v>
      </c>
      <c r="C13" s="13"/>
      <c r="D13" s="13"/>
      <c r="E13" s="8"/>
      <c r="F13" s="8"/>
      <c r="G13" s="8"/>
      <c r="H13" s="8"/>
      <c r="I13" s="8"/>
      <c r="J13" s="8">
        <v>245</v>
      </c>
      <c r="K13" s="8">
        <v>8300</v>
      </c>
      <c r="L13" s="8"/>
      <c r="M13" s="8"/>
      <c r="N13" s="8"/>
      <c r="O13" s="8"/>
      <c r="P13" s="8"/>
    </row>
    <row r="14" spans="1:16" ht="38.25" x14ac:dyDescent="0.25">
      <c r="A14" s="11">
        <v>6</v>
      </c>
      <c r="B14" s="12" t="s">
        <v>29</v>
      </c>
      <c r="C14" s="13"/>
      <c r="D14" s="13"/>
      <c r="E14" s="44">
        <v>2550</v>
      </c>
      <c r="F14" s="44">
        <v>160</v>
      </c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ht="76.5" x14ac:dyDescent="0.25">
      <c r="A15" s="11">
        <v>7</v>
      </c>
      <c r="B15" s="12" t="s">
        <v>30</v>
      </c>
      <c r="C15" s="13"/>
      <c r="D15" s="13"/>
      <c r="E15" s="44">
        <v>7805</v>
      </c>
      <c r="F15" s="44">
        <v>835</v>
      </c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 ht="42.75" customHeight="1" x14ac:dyDescent="0.25">
      <c r="A16" s="1">
        <v>8</v>
      </c>
      <c r="B16" s="12" t="s">
        <v>31</v>
      </c>
      <c r="C16" s="13"/>
      <c r="D16" s="13"/>
      <c r="E16" s="44">
        <v>1050</v>
      </c>
      <c r="F16" s="44">
        <v>140</v>
      </c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 ht="38.25" x14ac:dyDescent="0.25">
      <c r="A17" s="11">
        <v>9</v>
      </c>
      <c r="B17" s="12" t="s">
        <v>32</v>
      </c>
      <c r="C17" s="13"/>
      <c r="D17" s="13"/>
      <c r="E17" s="8">
        <v>1000</v>
      </c>
      <c r="F17" s="8">
        <v>100</v>
      </c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39.75" customHeight="1" x14ac:dyDescent="0.25">
      <c r="A18" s="11">
        <v>10</v>
      </c>
      <c r="B18" s="12" t="s">
        <v>33</v>
      </c>
      <c r="C18" s="8">
        <v>400</v>
      </c>
      <c r="D18" s="8">
        <v>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ht="102" x14ac:dyDescent="0.25">
      <c r="A19" s="1">
        <v>11</v>
      </c>
      <c r="B19" s="12" t="s">
        <v>34</v>
      </c>
      <c r="C19" s="8">
        <v>800</v>
      </c>
      <c r="D19" s="8">
        <v>150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114.75" x14ac:dyDescent="0.25">
      <c r="A20" s="11">
        <v>12</v>
      </c>
      <c r="B20" s="12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>
        <v>8640</v>
      </c>
      <c r="O20" s="8">
        <v>7632</v>
      </c>
      <c r="P20" s="8"/>
    </row>
    <row r="21" spans="1:16" ht="51" x14ac:dyDescent="0.25">
      <c r="A21" s="11">
        <v>13</v>
      </c>
      <c r="B21" s="12" t="s">
        <v>36</v>
      </c>
      <c r="C21" s="8"/>
      <c r="D21" s="8"/>
      <c r="E21" s="8"/>
      <c r="F21" s="8"/>
      <c r="G21" s="8"/>
      <c r="H21" s="8">
        <v>1400</v>
      </c>
      <c r="I21" s="8"/>
      <c r="J21" s="8">
        <v>1330</v>
      </c>
      <c r="K21" s="8"/>
      <c r="L21" s="8"/>
      <c r="M21" s="8"/>
      <c r="N21" s="8"/>
      <c r="O21" s="8"/>
      <c r="P21" s="8"/>
    </row>
    <row r="22" spans="1:16" ht="51" x14ac:dyDescent="0.25">
      <c r="A22" s="1">
        <v>14</v>
      </c>
      <c r="B22" s="12" t="s">
        <v>37</v>
      </c>
      <c r="C22" s="8"/>
      <c r="D22" s="8"/>
      <c r="E22" s="8"/>
      <c r="F22" s="8"/>
      <c r="G22" s="8"/>
      <c r="H22" s="8"/>
      <c r="I22" s="8"/>
      <c r="J22" s="8">
        <v>8890</v>
      </c>
      <c r="K22" s="8"/>
      <c r="L22" s="8"/>
      <c r="M22" s="8"/>
      <c r="N22" s="8"/>
      <c r="O22" s="8"/>
      <c r="P22" s="8"/>
    </row>
    <row r="23" spans="1:16" ht="51" x14ac:dyDescent="0.25">
      <c r="A23" s="11">
        <v>15</v>
      </c>
      <c r="B23" s="12" t="s">
        <v>38</v>
      </c>
      <c r="C23" s="8">
        <v>990</v>
      </c>
      <c r="D23" s="8">
        <v>195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ht="63.75" x14ac:dyDescent="0.25">
      <c r="A24" s="11">
        <v>16</v>
      </c>
      <c r="B24" s="12" t="s">
        <v>39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>
        <v>10</v>
      </c>
    </row>
    <row r="25" spans="1:16" ht="26.25" x14ac:dyDescent="0.25">
      <c r="A25" s="1">
        <v>17</v>
      </c>
      <c r="B25" s="14" t="s">
        <v>40</v>
      </c>
      <c r="C25" s="8">
        <v>300</v>
      </c>
      <c r="D25" s="8">
        <v>30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ht="38.25" x14ac:dyDescent="0.25">
      <c r="A26" s="11">
        <v>18</v>
      </c>
      <c r="B26" s="12" t="s">
        <v>41</v>
      </c>
      <c r="C26" s="8"/>
      <c r="D26" s="8"/>
      <c r="E26" s="8"/>
      <c r="F26" s="8"/>
      <c r="G26" s="8"/>
      <c r="H26" s="8"/>
      <c r="I26" s="8">
        <v>11000</v>
      </c>
      <c r="J26" s="8"/>
      <c r="K26" s="8"/>
      <c r="L26" s="8"/>
      <c r="M26" s="8"/>
      <c r="N26" s="8"/>
      <c r="O26" s="8"/>
      <c r="P26" s="8"/>
    </row>
    <row r="27" spans="1:16" ht="26.25" x14ac:dyDescent="0.25">
      <c r="A27" s="11">
        <v>19</v>
      </c>
      <c r="B27" s="15" t="s">
        <v>42</v>
      </c>
      <c r="C27" s="8"/>
      <c r="D27" s="8"/>
      <c r="E27" s="8"/>
      <c r="F27" s="8"/>
      <c r="G27" s="8"/>
      <c r="H27" s="8"/>
      <c r="I27" s="8"/>
      <c r="J27" s="8"/>
      <c r="K27" s="8"/>
      <c r="L27" s="8">
        <v>1500</v>
      </c>
      <c r="M27" s="8">
        <v>11100</v>
      </c>
      <c r="N27" s="8"/>
      <c r="O27" s="8"/>
      <c r="P27" s="8"/>
    </row>
    <row r="28" spans="1:16" x14ac:dyDescent="0.25">
      <c r="A28" s="16"/>
      <c r="B28" s="17" t="s">
        <v>43</v>
      </c>
      <c r="C28" s="18">
        <v>3450</v>
      </c>
      <c r="D28" s="18">
        <v>375</v>
      </c>
      <c r="E28" s="18">
        <v>13000</v>
      </c>
      <c r="F28" s="18">
        <v>1300</v>
      </c>
      <c r="G28" s="18">
        <v>43360</v>
      </c>
      <c r="H28" s="18">
        <v>2050</v>
      </c>
      <c r="I28" s="18">
        <v>11000</v>
      </c>
      <c r="J28" s="18">
        <v>17620</v>
      </c>
      <c r="K28" s="18">
        <v>8300</v>
      </c>
      <c r="L28" s="18">
        <v>1500</v>
      </c>
      <c r="M28" s="18">
        <v>11100</v>
      </c>
      <c r="N28" s="18">
        <v>8640</v>
      </c>
      <c r="O28" s="18">
        <v>7632</v>
      </c>
      <c r="P28" s="18">
        <v>90</v>
      </c>
    </row>
  </sheetData>
  <mergeCells count="18">
    <mergeCell ref="A3:P3"/>
    <mergeCell ref="A4:A8"/>
    <mergeCell ref="B4:B8"/>
    <mergeCell ref="C4:P4"/>
    <mergeCell ref="C5:O5"/>
    <mergeCell ref="C6:M6"/>
    <mergeCell ref="N6:O6"/>
    <mergeCell ref="C7:D7"/>
    <mergeCell ref="E7:F7"/>
    <mergeCell ref="G7:G8"/>
    <mergeCell ref="O7:O8"/>
    <mergeCell ref="P7:P8"/>
    <mergeCell ref="H7:H8"/>
    <mergeCell ref="I7:I8"/>
    <mergeCell ref="J7:J8"/>
    <mergeCell ref="K7:K8"/>
    <mergeCell ref="L7:M7"/>
    <mergeCell ref="N7:N8"/>
  </mergeCells>
  <pageMargins left="0.70866141732283472" right="0.70866141732283472" top="0.74803149606299213" bottom="0.74803149606299213" header="0.31496062992125984" footer="0.31496062992125984"/>
  <pageSetup paperSize="9" scale="74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zoomScale="80" zoomScaleNormal="80" workbookViewId="0">
      <selection activeCell="B19" sqref="B18:B19"/>
    </sheetView>
  </sheetViews>
  <sheetFormatPr defaultRowHeight="15" x14ac:dyDescent="0.25"/>
  <cols>
    <col min="2" max="2" width="44" customWidth="1"/>
    <col min="3" max="3" width="11.85546875" customWidth="1"/>
    <col min="4" max="4" width="21.7109375" customWidth="1"/>
    <col min="5" max="5" width="16.5703125" customWidth="1"/>
    <col min="6" max="6" width="13.42578125" customWidth="1"/>
    <col min="7" max="7" width="15.85546875" customWidth="1"/>
    <col min="8" max="8" width="15" customWidth="1"/>
  </cols>
  <sheetData>
    <row r="1" spans="1:9" ht="18.75" x14ac:dyDescent="0.3">
      <c r="A1" s="31"/>
      <c r="B1" s="32"/>
      <c r="C1" s="33"/>
      <c r="D1" s="34"/>
      <c r="E1" s="31"/>
      <c r="F1" s="31"/>
      <c r="G1" s="31"/>
      <c r="H1" s="31"/>
      <c r="I1" s="35" t="s">
        <v>141</v>
      </c>
    </row>
    <row r="2" spans="1:9" ht="18.75" x14ac:dyDescent="0.25">
      <c r="A2" s="74" t="s">
        <v>142</v>
      </c>
      <c r="B2" s="74"/>
      <c r="C2" s="74"/>
      <c r="D2" s="74"/>
      <c r="E2" s="74"/>
      <c r="F2" s="74"/>
      <c r="G2" s="74"/>
      <c r="H2" s="74"/>
      <c r="I2" s="74"/>
    </row>
    <row r="3" spans="1:9" x14ac:dyDescent="0.25">
      <c r="A3" s="107" t="s">
        <v>2</v>
      </c>
      <c r="B3" s="107" t="s">
        <v>45</v>
      </c>
      <c r="C3" s="110" t="s">
        <v>46</v>
      </c>
      <c r="D3" s="104" t="s">
        <v>143</v>
      </c>
      <c r="E3" s="105"/>
      <c r="F3" s="105"/>
      <c r="G3" s="105"/>
      <c r="H3" s="105"/>
      <c r="I3" s="106"/>
    </row>
    <row r="4" spans="1:9" ht="143.25" customHeight="1" x14ac:dyDescent="0.25">
      <c r="A4" s="108"/>
      <c r="B4" s="108"/>
      <c r="C4" s="111"/>
      <c r="D4" s="110" t="s">
        <v>144</v>
      </c>
      <c r="E4" s="110" t="s">
        <v>145</v>
      </c>
      <c r="F4" s="110" t="s">
        <v>146</v>
      </c>
      <c r="G4" s="110" t="s">
        <v>147</v>
      </c>
      <c r="H4" s="110" t="s">
        <v>148</v>
      </c>
      <c r="I4" s="110" t="s">
        <v>149</v>
      </c>
    </row>
    <row r="5" spans="1:9" ht="234.75" customHeight="1" x14ac:dyDescent="0.25">
      <c r="A5" s="109"/>
      <c r="B5" s="109"/>
      <c r="C5" s="112"/>
      <c r="D5" s="112"/>
      <c r="E5" s="112"/>
      <c r="F5" s="112"/>
      <c r="G5" s="112"/>
      <c r="H5" s="112"/>
      <c r="I5" s="112"/>
    </row>
    <row r="6" spans="1:9" x14ac:dyDescent="0.25">
      <c r="A6" s="36"/>
      <c r="B6" s="37"/>
      <c r="C6" s="37"/>
      <c r="D6" s="37">
        <v>1</v>
      </c>
      <c r="E6" s="37">
        <v>2</v>
      </c>
      <c r="F6" s="37">
        <v>3</v>
      </c>
      <c r="G6" s="37">
        <v>4</v>
      </c>
      <c r="H6" s="37">
        <v>5</v>
      </c>
      <c r="I6" s="47">
        <v>6</v>
      </c>
    </row>
    <row r="7" spans="1:9" ht="75" x14ac:dyDescent="0.25">
      <c r="A7" s="38">
        <v>1</v>
      </c>
      <c r="B7" s="2" t="s">
        <v>150</v>
      </c>
      <c r="C7" s="37">
        <v>3</v>
      </c>
      <c r="D7" s="39">
        <v>17</v>
      </c>
      <c r="E7" s="39">
        <v>170</v>
      </c>
      <c r="F7" s="39">
        <v>245</v>
      </c>
      <c r="G7" s="39">
        <v>90</v>
      </c>
      <c r="H7" s="40">
        <v>133</v>
      </c>
      <c r="I7" s="39">
        <v>655</v>
      </c>
    </row>
    <row r="8" spans="1:9" ht="30" x14ac:dyDescent="0.25">
      <c r="A8" s="38">
        <v>2</v>
      </c>
      <c r="B8" s="2" t="s">
        <v>33</v>
      </c>
      <c r="C8" s="37">
        <v>2</v>
      </c>
      <c r="D8" s="39">
        <v>0</v>
      </c>
      <c r="E8" s="39">
        <v>0</v>
      </c>
      <c r="F8" s="39">
        <v>74</v>
      </c>
      <c r="G8" s="39">
        <v>5</v>
      </c>
      <c r="H8" s="40">
        <v>5</v>
      </c>
      <c r="I8" s="39">
        <v>84</v>
      </c>
    </row>
    <row r="9" spans="1:9" ht="30" x14ac:dyDescent="0.25">
      <c r="A9" s="38">
        <v>3</v>
      </c>
      <c r="B9" s="2" t="s">
        <v>151</v>
      </c>
      <c r="C9" s="37">
        <v>2</v>
      </c>
      <c r="D9" s="39">
        <v>0</v>
      </c>
      <c r="E9" s="39">
        <v>0</v>
      </c>
      <c r="F9" s="39">
        <v>2</v>
      </c>
      <c r="G9" s="39">
        <v>0</v>
      </c>
      <c r="H9" s="40">
        <v>0</v>
      </c>
      <c r="I9" s="39">
        <v>2</v>
      </c>
    </row>
    <row r="10" spans="1:9" ht="30" x14ac:dyDescent="0.25">
      <c r="A10" s="38">
        <v>4</v>
      </c>
      <c r="B10" s="2" t="s">
        <v>134</v>
      </c>
      <c r="C10" s="37">
        <v>2</v>
      </c>
      <c r="D10" s="39">
        <v>0</v>
      </c>
      <c r="E10" s="39">
        <v>0</v>
      </c>
      <c r="F10" s="39">
        <v>3</v>
      </c>
      <c r="G10" s="39">
        <v>0</v>
      </c>
      <c r="H10" s="40">
        <v>0</v>
      </c>
      <c r="I10" s="39">
        <v>3</v>
      </c>
    </row>
    <row r="11" spans="1:9" ht="30" x14ac:dyDescent="0.25">
      <c r="A11" s="38">
        <v>5</v>
      </c>
      <c r="B11" s="2" t="s">
        <v>135</v>
      </c>
      <c r="C11" s="37">
        <v>2</v>
      </c>
      <c r="D11" s="39">
        <v>0</v>
      </c>
      <c r="E11" s="39">
        <v>0</v>
      </c>
      <c r="F11" s="39">
        <v>3</v>
      </c>
      <c r="G11" s="39">
        <v>0</v>
      </c>
      <c r="H11" s="40">
        <v>0</v>
      </c>
      <c r="I11" s="39">
        <v>3</v>
      </c>
    </row>
    <row r="12" spans="1:9" ht="30" x14ac:dyDescent="0.25">
      <c r="A12" s="38">
        <v>6</v>
      </c>
      <c r="B12" s="2" t="s">
        <v>136</v>
      </c>
      <c r="C12" s="37">
        <v>2</v>
      </c>
      <c r="D12" s="39">
        <v>0</v>
      </c>
      <c r="E12" s="39">
        <v>0</v>
      </c>
      <c r="F12" s="39">
        <v>3</v>
      </c>
      <c r="G12" s="39">
        <v>0</v>
      </c>
      <c r="H12" s="40">
        <v>0</v>
      </c>
      <c r="I12" s="39">
        <v>3</v>
      </c>
    </row>
    <row r="13" spans="1:9" ht="45" x14ac:dyDescent="0.25">
      <c r="A13" s="38">
        <v>7</v>
      </c>
      <c r="B13" s="2" t="s">
        <v>162</v>
      </c>
      <c r="C13" s="37">
        <v>2</v>
      </c>
      <c r="D13" s="39">
        <v>0</v>
      </c>
      <c r="E13" s="39">
        <v>0</v>
      </c>
      <c r="F13" s="39">
        <v>0</v>
      </c>
      <c r="G13" s="39">
        <v>0</v>
      </c>
      <c r="H13" s="40">
        <v>0</v>
      </c>
      <c r="I13" s="39">
        <v>0</v>
      </c>
    </row>
    <row r="14" spans="1:9" ht="45" x14ac:dyDescent="0.25">
      <c r="A14" s="38">
        <v>8</v>
      </c>
      <c r="B14" s="2" t="s">
        <v>163</v>
      </c>
      <c r="C14" s="37">
        <v>2</v>
      </c>
      <c r="D14" s="39">
        <v>0</v>
      </c>
      <c r="E14" s="39">
        <v>0</v>
      </c>
      <c r="F14" s="39">
        <v>0</v>
      </c>
      <c r="G14" s="39">
        <v>0</v>
      </c>
      <c r="H14" s="40">
        <v>0</v>
      </c>
      <c r="I14" s="39">
        <v>0</v>
      </c>
    </row>
    <row r="15" spans="1:9" x14ac:dyDescent="0.25">
      <c r="A15" s="38"/>
      <c r="B15" s="41" t="s">
        <v>43</v>
      </c>
      <c r="C15" s="37"/>
      <c r="D15" s="39">
        <v>17</v>
      </c>
      <c r="E15" s="39">
        <v>170</v>
      </c>
      <c r="F15" s="39">
        <f>SUM(F7:F14)</f>
        <v>330</v>
      </c>
      <c r="G15" s="39">
        <v>95</v>
      </c>
      <c r="H15" s="39">
        <v>138</v>
      </c>
      <c r="I15" s="39">
        <v>750</v>
      </c>
    </row>
    <row r="16" spans="1:9" x14ac:dyDescent="0.25">
      <c r="F16" s="42"/>
    </row>
  </sheetData>
  <mergeCells count="11">
    <mergeCell ref="A2:I2"/>
    <mergeCell ref="D3:I3"/>
    <mergeCell ref="A3:A5"/>
    <mergeCell ref="B3:B5"/>
    <mergeCell ref="C3:C5"/>
    <mergeCell ref="D4:D5"/>
    <mergeCell ref="E4:E5"/>
    <mergeCell ref="F4:F5"/>
    <mergeCell ref="G4:G5"/>
    <mergeCell ref="H4:H5"/>
    <mergeCell ref="I4:I5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таблица 1</vt:lpstr>
      <vt:lpstr>таблица 2</vt:lpstr>
      <vt:lpstr>таблица 3</vt:lpstr>
      <vt:lpstr>таблица 5</vt:lpstr>
      <vt:lpstr>'таблица 1'!Заголовки_для_печати</vt:lpstr>
      <vt:lpstr>'таблица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Загаринская Татьяна Валерьевна</cp:lastModifiedBy>
  <cp:lastPrinted>2019-04-30T09:28:59Z</cp:lastPrinted>
  <dcterms:created xsi:type="dcterms:W3CDTF">2019-03-28T09:05:27Z</dcterms:created>
  <dcterms:modified xsi:type="dcterms:W3CDTF">2019-04-30T09:30:31Z</dcterms:modified>
</cp:coreProperties>
</file>